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9900" windowHeight="6645"/>
  </bookViews>
  <sheets>
    <sheet name="data" sheetId="1" r:id="rId1"/>
  </sheets>
  <definedNames>
    <definedName name="_xlnm._FilterDatabase" localSheetId="0" hidden="1">data!$A$5:$I$345</definedName>
    <definedName name="_xlnm.Print_Area" localSheetId="0">data!$A$1:$I$345</definedName>
    <definedName name="_xlnm.Print_Titles" localSheetId="0">data!$2:$5</definedName>
  </definedNames>
  <calcPr calcId="145621"/>
</workbook>
</file>

<file path=xl/calcChain.xml><?xml version="1.0" encoding="utf-8"?>
<calcChain xmlns="http://schemas.openxmlformats.org/spreadsheetml/2006/main">
  <c r="H19" i="1" l="1"/>
  <c r="G19" i="1"/>
  <c r="F19" i="1"/>
  <c r="H344" i="1"/>
  <c r="G344" i="1"/>
  <c r="F344" i="1"/>
  <c r="H154" i="1"/>
  <c r="G154" i="1"/>
  <c r="F154" i="1"/>
  <c r="H35" i="1"/>
  <c r="G35" i="1"/>
  <c r="F35" i="1"/>
  <c r="F118" i="1" l="1"/>
  <c r="F345" i="1" s="1"/>
</calcChain>
</file>

<file path=xl/sharedStrings.xml><?xml version="1.0" encoding="utf-8"?>
<sst xmlns="http://schemas.openxmlformats.org/spreadsheetml/2006/main" count="1851" uniqueCount="513">
  <si>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</si>
  <si>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</si>
  <si>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</si>
  <si>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</si>
  <si>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</si>
  <si>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</si>
  <si>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</si>
  <si>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</si>
  <si>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>Пояснение</t>
  </si>
  <si>
    <t/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</si>
  <si>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</si>
  <si>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842</t>
  </si>
  <si>
    <t>Обеспечение мобилизационной готовности специальных объектов и формирований</t>
  </si>
  <si>
    <t>0204</t>
  </si>
  <si>
    <t>851</t>
  </si>
  <si>
    <t>852</t>
  </si>
  <si>
    <t>0200312090</t>
  </si>
  <si>
    <t>Оповещение населения об опасностях, возникающих при ведении военных действий и возникновении чрезвычайных ситуаций</t>
  </si>
  <si>
    <t>244</t>
  </si>
  <si>
    <t>0200212040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</si>
  <si>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</si>
  <si>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0310</t>
  </si>
  <si>
    <t>831</t>
  </si>
  <si>
    <t>0200510230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</si>
  <si>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</si>
  <si>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0314</t>
  </si>
  <si>
    <t>243</t>
  </si>
  <si>
    <t>853</t>
  </si>
  <si>
    <t>0200512110</t>
  </si>
  <si>
    <t>Повышение уровня общественной безопасности, правопорядка и безопасности среды обитания</t>
  </si>
  <si>
    <t>ИТОГО по государственной программе</t>
  </si>
  <si>
    <t>Комплексное развитие сельских территорий Брянской области</t>
  </si>
  <si>
    <t>817</t>
  </si>
  <si>
    <t>073В3R5760</t>
  </si>
  <si>
    <t>Обеспечение комплексного развития сельских территорий</t>
  </si>
  <si>
    <t>0503</t>
  </si>
  <si>
    <t>521</t>
  </si>
  <si>
    <t>07333R5760</t>
  </si>
  <si>
    <t>1403</t>
  </si>
  <si>
    <t>07333R6350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</si>
  <si>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</si>
  <si>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Охрана окружающей среды, воспроизводство и использование природных ресурсов Брянской области</t>
  </si>
  <si>
    <t>808</t>
  </si>
  <si>
    <t>0800451280</t>
  </si>
  <si>
    <t>Осуществление отдельных полномочий в области водных отношений</t>
  </si>
  <si>
    <t>0406</t>
  </si>
  <si>
    <t>245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</si>
  <si>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</si>
  <si>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0412</t>
  </si>
  <si>
    <t>0800512800</t>
  </si>
  <si>
    <t>Охрана окружающей среды</t>
  </si>
  <si>
    <t>0605</t>
  </si>
  <si>
    <t>080G252690</t>
  </si>
  <si>
    <t>Государственная поддержка закупки контейнеров для раздельного накопления твердых коммунальных отходов</t>
  </si>
  <si>
    <t>Региональная политика Брянской области</t>
  </si>
  <si>
    <t>811</t>
  </si>
  <si>
    <t>1100310330</t>
  </si>
  <si>
    <t>Электронные средства массовой информации</t>
  </si>
  <si>
    <t>1201</t>
  </si>
  <si>
    <t>622</t>
  </si>
  <si>
    <t>1100698700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</si>
  <si>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</si>
  <si>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1204</t>
  </si>
  <si>
    <t>Развитие топливно-энергетического комплекса и жилищно-коммунального хозяйства Брянской области</t>
  </si>
  <si>
    <t>804</t>
  </si>
  <si>
    <t>1200410100</t>
  </si>
  <si>
    <t>0505</t>
  </si>
  <si>
    <t>122</t>
  </si>
  <si>
    <t>812</t>
  </si>
  <si>
    <t>1200211130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</si>
  <si>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</si>
  <si>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0501</t>
  </si>
  <si>
    <t>633</t>
  </si>
  <si>
    <t>1200213450</t>
  </si>
  <si>
    <t>Подготовка объектов жилищно-коммунального хозяйства к зиме</t>
  </si>
  <si>
    <t>0502</t>
  </si>
  <si>
    <t>1200110100</t>
  </si>
  <si>
    <t>121</t>
  </si>
  <si>
    <t>129</t>
  </si>
  <si>
    <t>120F552430</t>
  </si>
  <si>
    <t>Строительство и реконструкция (модернизация) объектов питьевого водоснабжения</t>
  </si>
  <si>
    <t>522</t>
  </si>
  <si>
    <t>Развитие здравоохранения Брянской области</t>
  </si>
  <si>
    <t>814</t>
  </si>
  <si>
    <t>1400410650</t>
  </si>
  <si>
    <t>Профессиональные образовательные организации</t>
  </si>
  <si>
    <t>0704</t>
  </si>
  <si>
    <t>621</t>
  </si>
  <si>
    <t>1400110420</t>
  </si>
  <si>
    <t>Больницы, клиники, госпитали, медико-санитарные части</t>
  </si>
  <si>
    <t>0901</t>
  </si>
  <si>
    <t>611</t>
  </si>
  <si>
    <t>612</t>
  </si>
  <si>
    <t>1400113900</t>
  </si>
  <si>
    <t>Мероприятия, направленные на профилактику и устранение последствий распространения коронавирусной инфекции</t>
  </si>
  <si>
    <t>1400556670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</si>
  <si>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</si>
  <si>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14005R6970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</si>
  <si>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</si>
  <si>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14007R3650</t>
  </si>
  <si>
    <t>Реализация региональных программ модернизации первичного звена здравоохранения</t>
  </si>
  <si>
    <t>1400110430</t>
  </si>
  <si>
    <t>Поликлиники, амбулатории, диагностические центры</t>
  </si>
  <si>
    <t>0902</t>
  </si>
  <si>
    <t>1400158430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</si>
  <si>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</si>
  <si>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323</t>
  </si>
  <si>
    <t>1400110440</t>
  </si>
  <si>
    <t>Станции скорой и неотложной помощи</t>
  </si>
  <si>
    <t>0904</t>
  </si>
  <si>
    <t>1400310470</t>
  </si>
  <si>
    <t>Санатории, пансионаты, дома отдыха и турбазы</t>
  </si>
  <si>
    <t>0905</t>
  </si>
  <si>
    <t>1400210450</t>
  </si>
  <si>
    <t>Центры, станции и отделения переливания крови</t>
  </si>
  <si>
    <t>0906</t>
  </si>
  <si>
    <t>1400510460</t>
  </si>
  <si>
    <t>Дома ребенка</t>
  </si>
  <si>
    <t>0909</t>
  </si>
  <si>
    <t>1400658490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</si>
  <si>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</si>
  <si>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540</t>
  </si>
  <si>
    <t>1400810530</t>
  </si>
  <si>
    <t>Учреждения, обеспечивающие оказание услуг в сфере здравоохранения</t>
  </si>
  <si>
    <t>111</t>
  </si>
  <si>
    <t>112</t>
  </si>
  <si>
    <t>119</t>
  </si>
  <si>
    <t>1400859800</t>
  </si>
  <si>
    <t>Осуществление переданных полномочий Российской Федерации в сфере охраны здоровья</t>
  </si>
  <si>
    <t>Развитие культуры и туризма в Брянской области</t>
  </si>
  <si>
    <t>815</t>
  </si>
  <si>
    <t>1500110540</t>
  </si>
  <si>
    <t>Библиотеки</t>
  </si>
  <si>
    <t>0801</t>
  </si>
  <si>
    <t>1500110550</t>
  </si>
  <si>
    <t>Музеи и постоянные выставки</t>
  </si>
  <si>
    <t>1500110570</t>
  </si>
  <si>
    <t>Государственные архивы</t>
  </si>
  <si>
    <t>247</t>
  </si>
  <si>
    <t>1500210560</t>
  </si>
  <si>
    <t>Театры, концертные и другие организации исполнительских искусств</t>
  </si>
  <si>
    <t>15002R5170</t>
  </si>
  <si>
    <t>Поддержка творческой деятельности и техническое оснащение детских и кукольных театров</t>
  </si>
  <si>
    <t>1500414320</t>
  </si>
  <si>
    <t>Организация и проведение общественно-значимых мероприятий, проводимых учреждениями культуры Брянской области</t>
  </si>
  <si>
    <t>1500510100</t>
  </si>
  <si>
    <t>0804</t>
  </si>
  <si>
    <t>838</t>
  </si>
  <si>
    <t>Развитие образования и науки Брянской области</t>
  </si>
  <si>
    <t>816</t>
  </si>
  <si>
    <t>1600210640</t>
  </si>
  <si>
    <t>Общеобразовательные организации</t>
  </si>
  <si>
    <t>0702</t>
  </si>
  <si>
    <t>160E151690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</si>
  <si>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</si>
  <si>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160E154810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</si>
  <si>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</si>
  <si>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</si>
  <si>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</si>
  <si>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1600210660</t>
  </si>
  <si>
    <t>Организации дополнительного образования</t>
  </si>
  <si>
    <t>0703</t>
  </si>
  <si>
    <t>1600310650</t>
  </si>
  <si>
    <t>1600310670</t>
  </si>
  <si>
    <t>Организации дополнительного профессионального образования</t>
  </si>
  <si>
    <t>0705</t>
  </si>
  <si>
    <t>1600214750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</si>
  <si>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</si>
  <si>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0707</t>
  </si>
  <si>
    <t>1600714790</t>
  </si>
  <si>
    <t>Мероприятия по проведению оздоровительной кампании детей</t>
  </si>
  <si>
    <t>1600110100</t>
  </si>
  <si>
    <t>0709</t>
  </si>
  <si>
    <t>1600159900</t>
  </si>
  <si>
    <t>Осуществление переданных полномочий Российской Федерации в сфере образования</t>
  </si>
  <si>
    <t>1600418610</t>
  </si>
  <si>
    <t>Развитие информационного общества и инфраструктуры электронного правительства</t>
  </si>
  <si>
    <t>819</t>
  </si>
  <si>
    <t>160P252320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</si>
  <si>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</si>
  <si>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0701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</si>
  <si>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</si>
  <si>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</si>
  <si>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1733110100</t>
  </si>
  <si>
    <t>0405</t>
  </si>
  <si>
    <t>1733210280</t>
  </si>
  <si>
    <t>Учреждения, оказывающие услуги в сфере ветеринарии</t>
  </si>
  <si>
    <t>1733312520</t>
  </si>
  <si>
    <t>Предотвращение заноса и распространения особо опасных болезней животных на территории Брянской области</t>
  </si>
  <si>
    <t>360</t>
  </si>
  <si>
    <t>1711115280</t>
  </si>
  <si>
    <t>Агрохимическое обследование сельскохозяйственных земель</t>
  </si>
  <si>
    <t>1711115310</t>
  </si>
  <si>
    <t>Инженерно-техническое обеспечение агропромышленного комплекса</t>
  </si>
  <si>
    <t>171В2R4330</t>
  </si>
  <si>
    <t>Возмещение части затрат на уплату процентов по инвестиционным кредитам (займам) в агропромышленном комплексе</t>
  </si>
  <si>
    <t>171В2R4720</t>
  </si>
  <si>
    <t>Возмещение части прямых понесенных затрат на создание и (или) модернизацию объектов агропромышленного комплекса</t>
  </si>
  <si>
    <t>171В2R472F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</si>
  <si>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</si>
  <si>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171В3R3680</t>
  </si>
  <si>
    <t>Возмещение производителям зерновых культур части затрат на производство и реализацию зерновых культур</t>
  </si>
  <si>
    <t>171В3R6200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</si>
  <si>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</si>
  <si>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171В3R6690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</si>
  <si>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</si>
  <si>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1722115290</t>
  </si>
  <si>
    <t>Кадровое обеспечение агропромышленного комплекса</t>
  </si>
  <si>
    <t>350</t>
  </si>
  <si>
    <t>1722210100</t>
  </si>
  <si>
    <t>1722210750</t>
  </si>
  <si>
    <t>Учреждения, осуществляющие функции и полномочия по управлению сельским хозяйством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</si>
  <si>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</si>
  <si>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1955110370</t>
  </si>
  <si>
    <t>Учреждения, осуществляющие функции и полномочия по управлению в сфере дорожного хозяйства</t>
  </si>
  <si>
    <t>0409</t>
  </si>
  <si>
    <t>Экономия по командировочным расходам</t>
  </si>
  <si>
    <t>Экономия средств по уплате налогов</t>
  </si>
  <si>
    <t>1955316150</t>
  </si>
  <si>
    <t>Обеспечение сохранности автомобильных дорог регионального значения и условий безопасности движения по ним</t>
  </si>
  <si>
    <t>195R153930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</si>
  <si>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</si>
  <si>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Социальная и демографическая политика Брянской области</t>
  </si>
  <si>
    <t>821</t>
  </si>
  <si>
    <t>2100210790</t>
  </si>
  <si>
    <t>Учреждения, осуществляющие функции и полномочия в сфере социальной и демографической политики</t>
  </si>
  <si>
    <t>1002</t>
  </si>
  <si>
    <t>2100210800</t>
  </si>
  <si>
    <t>Комплексные центры социального обслуживания населения</t>
  </si>
  <si>
    <t>2100210810</t>
  </si>
  <si>
    <t>Стационарные социальные учреждения</t>
  </si>
  <si>
    <t>2100210820</t>
  </si>
  <si>
    <t>Специализированные учреждения для несовершеннолетних, нуждающихся в социальной реабилитации</t>
  </si>
  <si>
    <t>2100210830</t>
  </si>
  <si>
    <t>Реабилитационные центры и центры помощи</t>
  </si>
  <si>
    <t>2100258370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</si>
  <si>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</si>
  <si>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2100452700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</si>
  <si>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</si>
  <si>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1003</t>
  </si>
  <si>
    <t>313</t>
  </si>
  <si>
    <t>2100516530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</si>
  <si>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</si>
  <si>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2100516760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</si>
  <si>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</si>
  <si>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2100551370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</si>
  <si>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</si>
  <si>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321</t>
  </si>
  <si>
    <t>2100552520</t>
  </si>
  <si>
    <t>Социальная поддержка Героев Советского Союза, Героев Российской Федерации и полных кавалеров ордена Славы</t>
  </si>
  <si>
    <t>210P116820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</si>
  <si>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</si>
  <si>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210P116890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</si>
  <si>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</si>
  <si>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2111116580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</si>
  <si>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</si>
  <si>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2111116600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</si>
  <si>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</si>
  <si>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2100452600</t>
  </si>
  <si>
    <t>Выплата единовременного пособия при всех формах устройства детей, лишенных родительского попечения, в семью</t>
  </si>
  <si>
    <t>1004</t>
  </si>
  <si>
    <t>530</t>
  </si>
  <si>
    <t>21004R302F</t>
  </si>
  <si>
    <t>210P150840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</si>
  <si>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</si>
  <si>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210P15084F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</si>
  <si>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</si>
  <si>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210P155730</t>
  </si>
  <si>
    <t>Осуществление ежемесячной выплаты в связи с рождением (усыновлением) первого ребенка</t>
  </si>
  <si>
    <t>1006</t>
  </si>
  <si>
    <t>2100211290</t>
  </si>
  <si>
    <t>Мероприятия в сфере пожарной безопасности</t>
  </si>
  <si>
    <t>2100511360</t>
  </si>
  <si>
    <t>Расходы, связанные с исполнением публичных нормативных обязательств и предоставлением социальных и иных выплат</t>
  </si>
  <si>
    <t>2100516960</t>
  </si>
  <si>
    <t>Отдельные мероприятия по развитию и реализации социальной и демографической политики</t>
  </si>
  <si>
    <t>21005R4040</t>
  </si>
  <si>
    <t>Оказание государственной социальной помощи на основании социального контракта отдельным категориям граждан</t>
  </si>
  <si>
    <t>832</t>
  </si>
  <si>
    <t>0401</t>
  </si>
  <si>
    <t>Развитие физической культуры и спорта Брянской области</t>
  </si>
  <si>
    <t>825</t>
  </si>
  <si>
    <t>251P552280</t>
  </si>
  <si>
    <t>Оснащение объектов спортивной инфраструктуры спортивно-технологическим оборудованием</t>
  </si>
  <si>
    <t>1102</t>
  </si>
  <si>
    <t>251P552290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</si>
  <si>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</si>
  <si>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2500217650</t>
  </si>
  <si>
    <t>Поощрения за достижения в области физической культуры и спорта</t>
  </si>
  <si>
    <t>1103</t>
  </si>
  <si>
    <t>2511110980</t>
  </si>
  <si>
    <t>Спортивно-оздоровительные комплексы и центры</t>
  </si>
  <si>
    <t>2500110100</t>
  </si>
  <si>
    <t>1105</t>
  </si>
  <si>
    <t>Развитие мировой юстиции Брянской области</t>
  </si>
  <si>
    <t>830</t>
  </si>
  <si>
    <t>3000110100</t>
  </si>
  <si>
    <t>0105</t>
  </si>
  <si>
    <t>3000117700</t>
  </si>
  <si>
    <t>Обеспечение деятельности мировых судей</t>
  </si>
  <si>
    <t>300D255890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</si>
  <si>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</si>
  <si>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</si>
  <si>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32221R0860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</si>
  <si>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</si>
  <si>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0311</t>
  </si>
  <si>
    <t>3200152900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</si>
  <si>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</si>
  <si>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3200217920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</si>
  <si>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</si>
  <si>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3200311030</t>
  </si>
  <si>
    <t>Центры занятости населения</t>
  </si>
  <si>
    <t>3233117920</t>
  </si>
  <si>
    <t>1001</t>
  </si>
  <si>
    <t>570</t>
  </si>
  <si>
    <t>Развитие лесного хозяйства Брянской области</t>
  </si>
  <si>
    <t>836</t>
  </si>
  <si>
    <t>3600151291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</si>
  <si>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</si>
  <si>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0407</t>
  </si>
  <si>
    <t>3600151292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</si>
  <si>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</si>
  <si>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3600211070</t>
  </si>
  <si>
    <t>Учреждения, оказывающие услуги в сфере лесных отношений</t>
  </si>
  <si>
    <t>Уплата налогов, сборов и иных обязательных платежей</t>
  </si>
  <si>
    <t>360GА54290</t>
  </si>
  <si>
    <t>Увеличение площади лесовосстановления</t>
  </si>
  <si>
    <t>Развитие промышленности, транспорта и связи Брянской области</t>
  </si>
  <si>
    <t>837</t>
  </si>
  <si>
    <t>3700318440</t>
  </si>
  <si>
    <t>Приобретение автомобильного транспорта общего пользования</t>
  </si>
  <si>
    <t>0408</t>
  </si>
  <si>
    <t>3722118480</t>
  </si>
  <si>
    <t>Субсидии организациям воздушного транспорта на осуществление региональных воздушных перевозок пассажиров</t>
  </si>
  <si>
    <t>3700111350</t>
  </si>
  <si>
    <t>840</t>
  </si>
  <si>
    <t>Экономическое развитие, инвестиционная политика и инновационная экономика Брянской области</t>
  </si>
  <si>
    <t>823</t>
  </si>
  <si>
    <t>4066110100</t>
  </si>
  <si>
    <t>0113</t>
  </si>
  <si>
    <t>824</t>
  </si>
  <si>
    <t>4077117400</t>
  </si>
  <si>
    <t>Оценка имущества, признание прав и регулирование имущественных отношений</t>
  </si>
  <si>
    <t>4077117410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</si>
  <si>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</si>
  <si>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412</t>
  </si>
  <si>
    <t>4077117420</t>
  </si>
  <si>
    <t>Мероприятия по землеустройству и землепользованию</t>
  </si>
  <si>
    <t>4011110100</t>
  </si>
  <si>
    <t>4044118620</t>
  </si>
  <si>
    <t>Повышение инвестиционной привлекательности Брянской области</t>
  </si>
  <si>
    <t>4055111140</t>
  </si>
  <si>
    <t>Учреждения, оказывающие услуги в сфере малого и среднего предпринимательства и внешнеэкономической деятельности</t>
  </si>
  <si>
    <t>Непрограммная деятельность</t>
  </si>
  <si>
    <t>803</t>
  </si>
  <si>
    <t>Обеспечение деятельности Губернатора Брянской области</t>
  </si>
  <si>
    <t>0102</t>
  </si>
  <si>
    <t>7000051410</t>
  </si>
  <si>
    <t>Обеспечение деятельности депутатов Государственной Думы и их помощников в избирательных округах</t>
  </si>
  <si>
    <t>0103</t>
  </si>
  <si>
    <t>7000051420</t>
  </si>
  <si>
    <t>Обеспечение деятельности членов Совета Федерации и их помощников в субъектах Российской Федерации</t>
  </si>
  <si>
    <t>7000010100</t>
  </si>
  <si>
    <t>0104</t>
  </si>
  <si>
    <t>7000055490</t>
  </si>
  <si>
    <t>Достижение показателей деятельности органов исполнительной власти субъектов Российской Федерации</t>
  </si>
  <si>
    <t>7000010210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</si>
  <si>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</si>
  <si>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</si>
  <si>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</si>
  <si>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806</t>
  </si>
  <si>
    <t>807</t>
  </si>
  <si>
    <t>809</t>
  </si>
  <si>
    <t>810</t>
  </si>
  <si>
    <t>7000012080</t>
  </si>
  <si>
    <t>818</t>
  </si>
  <si>
    <t>0106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</si>
  <si>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</si>
  <si>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</si>
  <si>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870</t>
  </si>
  <si>
    <t>828</t>
  </si>
  <si>
    <t>7000010080</t>
  </si>
  <si>
    <t>Обеспечение деятельности председателя и членов Избирательной комиссии Брянской области</t>
  </si>
  <si>
    <t>0107</t>
  </si>
  <si>
    <t>833</t>
  </si>
  <si>
    <t>843</t>
  </si>
  <si>
    <t>ИТОГО</t>
  </si>
  <si>
    <t xml:space="preserve">Средства федерально бюджета </t>
  </si>
  <si>
    <t xml:space="preserve">Перераспределение ассигнований в целях возмещения расходов по уплате государственной пошлины по исполнительному листу   </t>
  </si>
  <si>
    <t xml:space="preserve">Перераспределение экономии бюджетных средств, сложившиеся в результате проведенных конкурсных процедур, в целях проведения текущего ремонта </t>
  </si>
  <si>
    <t xml:space="preserve">Средства федерального бюджета </t>
  </si>
  <si>
    <t>Уменьшение фактической численности получателей мер социальной поддержки</t>
  </si>
  <si>
    <t xml:space="preserve">Уменьшение бюджетных ассигнований в соответствии с фактической численностью получателей </t>
  </si>
  <si>
    <t>Средства федерального бюджета</t>
  </si>
  <si>
    <t xml:space="preserve">Увеличение бюджетных ассигнований в соответствии фактической потребностью </t>
  </si>
  <si>
    <t xml:space="preserve">Перераспределение ассигнований в связи с уточнением количества отпускных дней, включаемых в расчеты при начислении выплат,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              </t>
  </si>
  <si>
    <t xml:space="preserve">Перераспределение бюджетных ассигнований в связи с образовавшейся экономией по проведенным торгам реабилитационным центром "Озерный" на приобретение автобуса </t>
  </si>
  <si>
    <t xml:space="preserve">Перераспределение ассигнований в связи  с увеличением количества услуг по организации доставки лиц старше            65 лет, проживающих в сельской местности, в территориальные медицинские организации для проведения профессиональных медицинских осмотров </t>
  </si>
  <si>
    <t xml:space="preserve">Перераспределение лимитов в целях проведения аукционов на проведение капитальных ремонтов с учетом рассчитанной начальной максимальной цены контрактов </t>
  </si>
  <si>
    <t>Уплата пени</t>
  </si>
  <si>
    <t>Экономия средств по закупке энергетических ресурсов</t>
  </si>
  <si>
    <t>Экономия средств на капитальный ремонт</t>
  </si>
  <si>
    <t>Экономия средств по организации наставничества инвалидов молодого возраста при их трудоустройстве</t>
  </si>
  <si>
    <t>Экономия средств по организации стажировки выпускников профессиональных образовательных организаций; организации наставничества инвалидов при их трудоустройстве</t>
  </si>
  <si>
    <t>Экономия средств по организации временного трудоустройства безработных граждан, испытывающих трудности в поиске работы; организации общественных работ; профессионального обучения безработных граждан</t>
  </si>
  <si>
    <t>Увеличение ассигнований в связи с организацией профессиональной ориентации граждан в целях выбора сферы деятельности (профессии), трудоустройства, профессионального обучения</t>
  </si>
  <si>
    <t>Экономия средств</t>
  </si>
  <si>
    <t>Экономия средств на взносы по обязательному социальному страхованию</t>
  </si>
  <si>
    <t>Экономия средств на командировочные расходы</t>
  </si>
  <si>
    <t>Экономия средств на закупку лесопатрульного автомобиля управлению лесами Брянской области</t>
  </si>
  <si>
    <t>Перераспределение бюджетных ассигнований на текущие расходы</t>
  </si>
  <si>
    <t>Перераспределение средств на оплату командировочных расходов</t>
  </si>
  <si>
    <t>Перераспределение бюджетных ассигнований на выполнение требований антитеррористической защищенности стадиона "Десна"</t>
  </si>
  <si>
    <t xml:space="preserve">Уменьшение ассигнований в связи со сложившейся экономией </t>
  </si>
  <si>
    <t>Увеличение ассигнований на оплату проезда групп детей в места отдыха и оздоровления</t>
  </si>
  <si>
    <t xml:space="preserve">Увеличение ассигнований на проведение капитального ремонта </t>
  </si>
  <si>
    <t>Увеличение ассигнований на финансовое обеспечение выполнения государственного задания (проведение противопожарных мероприятий, устранение нарушений по предписаниям Роспотребнадзора, укрепление антитеррористической безопасности учреждений)</t>
  </si>
  <si>
    <t>Перераспределение ассигнований для приобретения канцелярских товаров</t>
  </si>
  <si>
    <t>Перераспределение средств с целью приобретения компьютерного оборудования</t>
  </si>
  <si>
    <t>Увеличение бюджетных ассигнований на проведение технического обследования внешней стены здания ГБУК "Брянский областной художественный музейно-выставочный центр"</t>
  </si>
  <si>
    <t>Перераспределение бюджетных ассигнований на оформление подписки на 1 квартал 2022 год</t>
  </si>
  <si>
    <t>Перераспределение средств на оплату труда, взносы по обязательному социальному страхованию в связи с экономией средств по текущим расходам</t>
  </si>
  <si>
    <t>Поступление средств из федерального бюджета</t>
  </si>
  <si>
    <t xml:space="preserve">Перераспределение бюджетных ассигнований на финансовое обеспечение государственных казенных учреждений </t>
  </si>
  <si>
    <t xml:space="preserve">Возмещения ущерба гражданам, понесенного ими в результате изъятия животных при ликвидации  очага АЧС </t>
  </si>
  <si>
    <t>Приобретение оргтехники</t>
  </si>
  <si>
    <t>Приобретение основных средств</t>
  </si>
  <si>
    <t xml:space="preserve">В связи с уточнением вида работ по ремонту и капитальному ремонту автомобильных дорог регионального значения </t>
  </si>
  <si>
    <t>Для оплаты пени по исполнительному листу</t>
  </si>
  <si>
    <t>Корректировка ассигнований за счет безвозмездных поступлений в соответствии с дополнительным соглашением с Министерством сельского хозяйства</t>
  </si>
  <si>
    <t>Уменьшение субвенции из федерального бюджета</t>
  </si>
  <si>
    <t>Уменьшение ассигнований в связи с экономией</t>
  </si>
  <si>
    <t>Перераспределение средств на оплату судебных расходов по исполнительному листу</t>
  </si>
  <si>
    <t>Корректировка ассигнований за счет безвозмездных поступлений в соответствии с дополнительным соглашением с Минстроем России</t>
  </si>
  <si>
    <t>Уменьшение бюджетных ассигнований в связи со сложившейся экономией</t>
  </si>
  <si>
    <t xml:space="preserve"> + 3 031 060,0 руб. - в связи с необходимостью реализации мероприятий, направленных на профилактику и устранение последствий распространения новой коронавирусной инфекции, в том числе на создание или перепрофилирование коечного фонда медицинских организаций для оказания медицинской помощи больным новой коронавирусной инфекцией;
 + 45 000 000,0 руб. - увеличение бюджетных ассигнований во исполнение распоряжения Правительства Брянской области от 18.11.2021  № 173-рп (для приобретение компьютерного томографа в рамках мероприятий, направленных на профилактику и устранение последствий распространения коронавирусной инфекции)</t>
  </si>
  <si>
    <t xml:space="preserve">Увеличение бюджетных ассигнований в связи с поступившими заявками от медицинских организаций на предоставление выплат стимулирующего характера медицинских работникам, участвующим в проведении вакцинации взрослого населения против коронавирусной инфекции </t>
  </si>
  <si>
    <t xml:space="preserve"> + 2 375 000,0 руб. - увеличение бюджетных ассигнований ГАУЗ "Брянская городская поликлиника №1" в связи с необходимостью приобретения оборудования для организации ПЦР лаборатории, в том числе для диагностики новой коронавирусной инфекции COVID-19;
+ 3 129 074,73 руб. - увеличение бюджетных ассигнований ГАУЗ "Брянский областной врачебно-физкультурный диспансер" для приобретения ультразвукового диагностического сканера</t>
  </si>
  <si>
    <t>Увеличение  бюджетных ассигнований в связи с необходимостью проведения капитального ремонта водонапорной башни ГАУЗ "Белоберезковский детский санаторий"</t>
  </si>
  <si>
    <t xml:space="preserve">Перераспределение бюджетных ассигнований для оплаты договоров гражданско-правового характера по обработке документов </t>
  </si>
  <si>
    <t>Уменьшение бюджетных ассигнований по расходам на поддержку творческой деятельности и техническое оснащение детских и кукольных театров (средства федерального бюджета)</t>
  </si>
  <si>
    <t>Уменьшение ассигнований в связи со сложившейся экономией по питанию и иным мерам соц. поддержки воспитанников в связи с болезнью,  мерам соц. поддержки работников образовательных учреждений в связи уменьшением числа получателей выплат,  капитальному ремонту учреждений по результатам конкурсных процедур</t>
  </si>
  <si>
    <t>Уменьшение ассигнований в связи со сложившейся экономией по питанию и иным мерам соц. поддержки воспитанников в связи с болезнью, капитальному ремонту учреждений по результатам конкурсных процедур</t>
  </si>
  <si>
    <t>Корректировка бюджетных ассигнований за счет средств федерального бюджета</t>
  </si>
  <si>
    <t>Уменьшение ассигнований в связи со сложившейся экономией по питанию и иным мерам соц. поддержки воспитанников в связи с болезнью, стипендиям, мерам соц. поддержки работников образовательных учреждений в связи уменьшением числа получателей выплат</t>
  </si>
  <si>
    <t>Уменьшение ассигнований в связи со сложившейся экономией по питанию и иным мерам соц. поддержки воспитанников в связи с болезнью, стипендиям в связи уменьшением числа получателей выплат</t>
  </si>
  <si>
    <t>Уточнение бюджетной классификации, экономия бюджетных средств</t>
  </si>
  <si>
    <t>Уменьшение ассигнований в связи с отсутствием затрат</t>
  </si>
  <si>
    <t>Перераспределение средств на оплату труда, взносы по обязательному социальному страхованию</t>
  </si>
  <si>
    <t>В связи с поступлением и необходимостью оплаты  исполнительного листа</t>
  </si>
  <si>
    <t>Увеличение ассигнований в соответствии с фактической потребностью</t>
  </si>
  <si>
    <t>- 199 784 100,00 - средства федерального бюджета;                                                                                                                                                                                                                                                                                                                                                                              3 136 019,00 - перераспределение неиспользованных лимитов, предусмотренных на выплаты единовременной компенсации материального ущерба в связи с утратой имущества на выплату социальных пособий и компенсаций в соответствии с фактической численностью получателей</t>
  </si>
  <si>
    <t>Уменьшение бюджетных ассигнований по оснащению спортивных объектов (средства федерального бюджета)</t>
  </si>
  <si>
    <t>Увеличение бюджетных ассигнований по расходам на поощрение за достижения в области физической культуры и спорта</t>
  </si>
  <si>
    <t>Перераспределение бюджетных ассигнований в рамках реализации мероприятий подпрограммы "Оказание содействия добровольному переселению в Брянскую область соотечественников, проживающих за рубежом"</t>
  </si>
  <si>
    <t>Уплата налога на имущество организаций</t>
  </si>
  <si>
    <t>Перераспределение средств на оплату исполнительного сбора по требованию Управления Федеральной службы судебных приставов по Брянской области</t>
  </si>
  <si>
    <t>Недостаток средств на проведение капитального ремонта</t>
  </si>
  <si>
    <t>Недостаток средств на коммунальные расходы (электроэнергия и отопление)</t>
  </si>
  <si>
    <t>Экономия средств на оплату налога на имущество организаций</t>
  </si>
  <si>
    <t>Экономия средств на оплату транспортного налога</t>
  </si>
  <si>
    <t>Экономия средств по платежам за негативное воздействие на окружающую среду</t>
  </si>
  <si>
    <t>Недостаток средств на оплату рейсов в Санкт-Петербург</t>
  </si>
  <si>
    <t>Недостаток средств для проведения технической экспертизы</t>
  </si>
  <si>
    <t>Уменьшение бюджетных ассигнований в соответствии с фактической потребностью</t>
  </si>
  <si>
    <t>Увеличение расходов по субсидии государственным учреждениям на возмещение нормативных затрат, связанных с оказанием государственных услуг (выполнением работ)</t>
  </si>
  <si>
    <t>Средства на а оплату судебных расходов по исполнительному листу</t>
  </si>
  <si>
    <t>Перераспределение бюджетных ассигнований в соответствии с фактической потребностью</t>
  </si>
  <si>
    <t>Уменьшение иным образом зарезервированных средств с целью финансового обеспечения первоочередных расходов</t>
  </si>
  <si>
    <t>Исполнение исковых требований на основании вступивших в законную силу судебных актов</t>
  </si>
  <si>
    <t>Перераспределение ассигнований в связи с поступлением и необходимостью оплаты  исполнительного листа,  экономия по приобретению материальных запасов</t>
  </si>
  <si>
    <t xml:space="preserve">В связи с необходимостью заключения договора по проведению независимой экспертизы на выполнение комплекса кадастровых работ </t>
  </si>
  <si>
    <t xml:space="preserve">Перераспределение бюджетных ассигнований в целях оплаты за тепловую энергию в соответствии с фактической потребностью 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</si>
  <si>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</si>
  <si>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Увеличение ассигнований на выполнение требований по защите персональных данных</t>
  </si>
  <si>
    <t>Уменьшение бюджетных ассигнований в связи с экономией</t>
  </si>
  <si>
    <t>Средства федерального бюджета за достижение показателей деятельности органов исполнительной власти субъектов Российской Федерации</t>
  </si>
  <si>
    <t>1955316170</t>
  </si>
  <si>
    <t>Обеспечение сохранности автомобильных дорог местного значения и условий безопасности движения по ним</t>
  </si>
  <si>
    <t>Недостаток средств на обеспечение сохранности автомобильных дорог местного значения и условий безопасности движения по ним</t>
  </si>
  <si>
    <t>1600114820</t>
  </si>
  <si>
    <t>Отдельные мероприятия по развитию образования</t>
  </si>
  <si>
    <t>16002R3040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</si>
  <si>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</si>
  <si>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Уменьшение ассигнований за счет средств федерального бюджета, перераспределение областной доли софинансирования на реализацию мероприятий государственной программы развития образования</t>
  </si>
  <si>
    <t>Перераспределение бюджетных ассигнований на субсидии на иные цели электронным СМИ</t>
  </si>
  <si>
    <t>073В2R3720</t>
  </si>
  <si>
    <t>Развитие транспортной инфраструктуры на сельских территориях</t>
  </si>
  <si>
    <t>414</t>
  </si>
  <si>
    <t>Уменьшение бюджетных ассигнований за счет средств федерального бюджета</t>
  </si>
  <si>
    <t>Приложение 2 к пояснительной записке
(уточнение расходов областного бюджета)</t>
  </si>
  <si>
    <t>Необходимость оплаты электромонтажных работ по подключению щита учета электроэнергии, потребляемой специальными техническими средствами, работающими в автоматическом режиме для фиксации административных правонарушений в области дорожного движения</t>
  </si>
  <si>
    <t>Увеличение бюджетных ассигнований за счет средств федерального бюджета</t>
  </si>
  <si>
    <t>Увеличение бюджетных ассигнований на финансовое обеспечение деятельности Фонда капитального ремонта многоквартирных домов Брянской области</t>
  </si>
  <si>
    <t xml:space="preserve"> - 15 901 260,67 руб. - перераспределение бюджетных ассигнований в связи со сложившейся экономией  на финансовое обеспечение выполнения государственного задания учреждений здравоохранения;
 +854 006,62 руб. - ГАПОУ "Новозыбковский медицинский колледж" (в связи с необходимостью оплаты потребляемой тепловой энергии и пополнения библиотечного фонда);
  +1 500 000,0 руб. - ГАУЗ "Брянская городская станция скорой медицинской помощи" (в связи с ростом числа пациентов с новой коронавирусной инфекцией возникла дополнительная потребность в приобретении СИЗов, автомобильного топлива);
 +7 200 714,81 руб. - ГБУЗ "Брянская областная станция переливания крови" (в связи с необходимостью приобретения наборов расходных материалов для сбора плазмы, а также приобретения контейнеров с раствором натрия цитрата для проведения аппаратного плазмафереза);
 +1 131 399,79 руб. - ГБУЗ "Карачевский дом ребенка" (увеличение фактической стоимости 1 койко-дня по питанию и медикаментам, закупаемым в отделение паллиативной помощи, для детей с тяжелыми неврологическими патологиями и врожденными пороками в связи с ростом цен);
 +1 273 200,0 руб. - ГБУЗ "Брянское областное бюро судебно-медицинской экспертизы" (для оплаты исследований биопсионного материала, а также оплате подключения и обслуживания системы программного обеспечения)</t>
  </si>
  <si>
    <t xml:space="preserve"> +3 941 939,45 руб. - увеличение бюджетных ассигнований ГБУЗ "Брянская областная туберкулезная больница" на проведение  капитального ремонта корпуса № 4;
 - 981 976,0 руб. - уменьшение ассигнований в связи со сложившейся экономией;
 + 411 304,81 руб. - увеличение ассигнований ГБУЗ "Жуковская МБ" для приобретения кресел в актовый зал </t>
  </si>
  <si>
    <t>Увеличение ассигнований в связи с поступлением средств из федерального бюджета</t>
  </si>
  <si>
    <t xml:space="preserve">Перераспределение бюджетных ассигнований в связи с поступившими заявками от медицинских организаций на предоставление выплат стимулирующего характера медицинским работникам, участвующим в проведении вакцинации взрослого населения против коронавирусной инфекции </t>
  </si>
  <si>
    <t xml:space="preserve">Перераспределение ассигнований между учреждениями на организацию и проведение общественно-значимых мероприятий </t>
  </si>
  <si>
    <t>Увеличение бюджетных ассигнований для выплаты компенсаций за неиспользованный отпуск при увольнении</t>
  </si>
  <si>
    <t>Увеличение бюджетных ассигнований на финансовое обеспечение деятельности государственных учреждений</t>
  </si>
  <si>
    <t>Увеличение бюджетных ассигнований для приобретения техники</t>
  </si>
  <si>
    <t>Увеличение расходов в связи с выплатой компенсации уволенным сотрудникам</t>
  </si>
  <si>
    <t>Уменьшение бюджетных ассигнований на основании заключенного с Министерством цифрового развития, связи и массовых коммуникаций РФ дополнительного соглашения к Соглашению о предоставлении субсидии из федерального бюджета</t>
  </si>
  <si>
    <t>Увеличение бюджетных ассигнований на закупку лесопатрульных автомобилей для ГКУ "Карачевское лесничество", ГКУ "Брянское лесничество"</t>
  </si>
  <si>
    <t>Перераспределение бюджетных ассигнований в рамках мероприятий по лесовосстановлению в рамках регионального проекта «Сохранение лесов»</t>
  </si>
  <si>
    <t>Перераспределение бюджетных ассигнований на приобретение программного продукта</t>
  </si>
  <si>
    <t>Увеличение бюджетных ассигнований на оплату судебных расходов по исполнительным листам и на проведение судебной оценочной экспертизы кадастровой стоимости объектов недвижимости</t>
  </si>
  <si>
    <t>Уменьшение бюджетных ассигнований в связи с отсутствием потребности (расходы носят заявительный характер)</t>
  </si>
  <si>
    <t>Уменьшение бюджетных ассигнований в связи с отменой Славянского экономического форума по причине распространения коронавирусной инфекции</t>
  </si>
  <si>
    <t>Увеличение бюджетных ассигнований (капитальный ремонт здания)</t>
  </si>
  <si>
    <t>Увеличение бюджетных ассигнований в соответствии с фактической потребностью</t>
  </si>
  <si>
    <t>+ 200,0 млн. рублей - поступление средств федерального бюджета по объекту "Строительство автомобильной дороги - защитной дамбы Брянск 1 - Брянск 2 г. Брянска (1 этап
- 217,56 млн. рублей - уменьшение расходов за счет собственных средств на строительство автомобильной дороги - защитной дамбы "Брянск 1 - Брянск 2" (в связи с поступлением средств федерального бюджета), а также экономия по результатам исполнения контрактов по ремонту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</si>
</sst>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9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9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6E6FA"/>
        <bgColor rgb="FFE6E6FA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1" fillId="0" borderId="0"/>
  </cellStyleXfs>
  <cellXfs count="3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view="pageBreakPreview" zoomScaleNormal="100" zoomScaleSheetLayoutView="100" workbookViewId="0">
      <pane ySplit="5" topLeftCell="A17" activePane="bottomLeft" state="frozen"/>
      <selection pane="bottomLeft" activeCell="J5" sqref="J1:R1048576"/>
    </sheetView>
  </sheetViews>
  <sheetFormatPr defaultRowHeight="12.75" x14ac:dyDescent="0.2"/>
  <cols>
    <col min="1" max="1" width="9.66406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5.1640625" customWidth="1"/>
  </cols>
  <sheetData>
    <row r="1" spans="1:9" ht="35.25" customHeight="1" x14ac:dyDescent="0.2">
      <c r="A1" s="36" t="s">
        <v>490</v>
      </c>
      <c r="B1" s="36"/>
      <c r="C1" s="36"/>
      <c r="D1" s="36"/>
      <c r="E1" s="36"/>
      <c r="F1" s="36"/>
      <c r="G1" s="36"/>
      <c r="H1" s="36"/>
      <c r="I1" s="36"/>
    </row>
    <row r="2" spans="1:9" ht="19.5" customHeight="1" x14ac:dyDescent="0.2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5" t="s">
        <v>5</v>
      </c>
      <c r="G2" s="35" t="s">
        <v>6</v>
      </c>
      <c r="H2" s="35" t="s">
        <v>7</v>
      </c>
      <c r="I2" s="35" t="s">
        <v>8</v>
      </c>
    </row>
    <row r="3" spans="1:9" ht="15.6" customHeight="1" x14ac:dyDescent="0.2">
      <c r="A3" s="35" t="s">
        <v>9</v>
      </c>
      <c r="B3" s="35" t="s">
        <v>9</v>
      </c>
      <c r="C3" s="35" t="s">
        <v>9</v>
      </c>
      <c r="D3" s="35" t="s">
        <v>9</v>
      </c>
      <c r="E3" s="35" t="s">
        <v>9</v>
      </c>
      <c r="F3" s="35" t="s">
        <v>9</v>
      </c>
      <c r="G3" s="35" t="s">
        <v>9</v>
      </c>
      <c r="H3" s="35" t="s">
        <v>9</v>
      </c>
      <c r="I3" s="35" t="s">
        <v>9</v>
      </c>
    </row>
    <row r="4" spans="1:9" ht="2.4500000000000002" customHeight="1" x14ac:dyDescent="0.2">
      <c r="A4" s="35" t="s">
        <v>9</v>
      </c>
      <c r="B4" s="35" t="s">
        <v>9</v>
      </c>
      <c r="C4" s="35" t="s">
        <v>9</v>
      </c>
      <c r="D4" s="35" t="s">
        <v>9</v>
      </c>
      <c r="E4" s="35" t="s">
        <v>9</v>
      </c>
      <c r="F4" s="35" t="s">
        <v>9</v>
      </c>
      <c r="G4" s="35" t="s">
        <v>9</v>
      </c>
      <c r="H4" s="35" t="s">
        <v>9</v>
      </c>
      <c r="I4" s="35" t="s">
        <v>9</v>
      </c>
    </row>
    <row r="5" spans="1:9" ht="33.75" customHeight="1" x14ac:dyDescent="0.2">
      <c r="A5" s="35" t="s">
        <v>9</v>
      </c>
      <c r="B5" s="35" t="s">
        <v>9</v>
      </c>
      <c r="C5" s="35" t="s">
        <v>9</v>
      </c>
      <c r="D5" s="35" t="s">
        <v>9</v>
      </c>
      <c r="E5" s="35" t="s">
        <v>9</v>
      </c>
      <c r="F5" s="35" t="s">
        <v>9</v>
      </c>
      <c r="G5" s="35" t="s">
        <v>9</v>
      </c>
      <c r="H5" s="35" t="s">
        <v>9</v>
      </c>
      <c r="I5" s="35" t="s">
        <v>9</v>
      </c>
    </row>
    <row r="6" spans="1:9" ht="28.15" customHeight="1" x14ac:dyDescent="0.2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9" ht="88.5" customHeight="1" x14ac:dyDescent="0.2">
      <c r="A7" s="1" t="s">
        <v>11</v>
      </c>
      <c r="B7" s="1" t="s">
        <v>19</v>
      </c>
      <c r="C7" s="2" t="s">
        <v>20</v>
      </c>
      <c r="D7" s="1" t="s">
        <v>21</v>
      </c>
      <c r="E7" s="1" t="s">
        <v>22</v>
      </c>
      <c r="F7" s="3">
        <v>4695.09</v>
      </c>
      <c r="G7" s="3">
        <v>0</v>
      </c>
      <c r="H7" s="3">
        <v>0</v>
      </c>
      <c r="I7" s="25" t="s">
        <v>428</v>
      </c>
    </row>
    <row r="8" spans="1:9" ht="88.5" customHeight="1" x14ac:dyDescent="0.2">
      <c r="A8" s="1" t="s">
        <v>11</v>
      </c>
      <c r="B8" s="1" t="s">
        <v>19</v>
      </c>
      <c r="C8" s="2" t="s">
        <v>20</v>
      </c>
      <c r="D8" s="1" t="s">
        <v>21</v>
      </c>
      <c r="E8" s="1" t="s">
        <v>14</v>
      </c>
      <c r="F8" s="3">
        <v>-4695.09</v>
      </c>
      <c r="G8" s="3">
        <v>0</v>
      </c>
      <c r="H8" s="3">
        <v>0</v>
      </c>
      <c r="I8" s="25"/>
    </row>
    <row r="9" spans="1:9" ht="69" customHeight="1" x14ac:dyDescent="0.2">
      <c r="A9" s="1" t="s">
        <v>11</v>
      </c>
      <c r="B9" s="1" t="s">
        <v>16</v>
      </c>
      <c r="C9" s="2" t="s">
        <v>17</v>
      </c>
      <c r="D9" s="1" t="s">
        <v>13</v>
      </c>
      <c r="E9" s="1" t="s">
        <v>18</v>
      </c>
      <c r="F9" s="3">
        <v>-5821.33</v>
      </c>
      <c r="G9" s="3">
        <v>0</v>
      </c>
      <c r="H9" s="3">
        <v>0</v>
      </c>
      <c r="I9" s="25" t="s">
        <v>491</v>
      </c>
    </row>
    <row r="10" spans="1:9" ht="69" customHeight="1" x14ac:dyDescent="0.2">
      <c r="A10" s="1" t="s">
        <v>11</v>
      </c>
      <c r="B10" s="1" t="s">
        <v>23</v>
      </c>
      <c r="C10" s="2" t="s">
        <v>24</v>
      </c>
      <c r="D10" s="1" t="s">
        <v>25</v>
      </c>
      <c r="E10" s="1" t="s">
        <v>18</v>
      </c>
      <c r="F10" s="3">
        <v>15703.039999999994</v>
      </c>
      <c r="G10" s="3">
        <v>0</v>
      </c>
      <c r="H10" s="3">
        <v>0</v>
      </c>
      <c r="I10" s="25"/>
    </row>
    <row r="11" spans="1:9" ht="69" customHeight="1" x14ac:dyDescent="0.2">
      <c r="A11" s="1" t="s">
        <v>11</v>
      </c>
      <c r="B11" s="1" t="s">
        <v>28</v>
      </c>
      <c r="C11" s="2" t="s">
        <v>29</v>
      </c>
      <c r="D11" s="1" t="s">
        <v>25</v>
      </c>
      <c r="E11" s="1" t="s">
        <v>18</v>
      </c>
      <c r="F11" s="3">
        <v>-9881.7099999999991</v>
      </c>
      <c r="G11" s="3">
        <v>0</v>
      </c>
      <c r="H11" s="3">
        <v>0</v>
      </c>
      <c r="I11" s="25"/>
    </row>
    <row r="12" spans="1:9" ht="14.45" customHeight="1" x14ac:dyDescent="0.2">
      <c r="A12" s="24" t="s">
        <v>30</v>
      </c>
      <c r="B12" s="24"/>
      <c r="C12" s="24"/>
      <c r="D12" s="24"/>
      <c r="E12" s="24"/>
      <c r="F12" s="4">
        <v>0</v>
      </c>
      <c r="G12" s="4">
        <v>0</v>
      </c>
      <c r="H12" s="4">
        <v>0</v>
      </c>
      <c r="I12" s="5" t="s">
        <v>9</v>
      </c>
    </row>
    <row r="13" spans="1:9" ht="13.7" customHeight="1" x14ac:dyDescent="0.2">
      <c r="A13" s="21" t="s">
        <v>31</v>
      </c>
      <c r="B13" s="21"/>
      <c r="C13" s="21"/>
      <c r="D13" s="21"/>
      <c r="E13" s="21"/>
      <c r="F13" s="21"/>
      <c r="G13" s="21"/>
      <c r="H13" s="21"/>
      <c r="I13" s="21"/>
    </row>
    <row r="14" spans="1:9" ht="48.75" customHeight="1" x14ac:dyDescent="0.2">
      <c r="A14" s="1" t="s">
        <v>32</v>
      </c>
      <c r="B14" s="1" t="s">
        <v>33</v>
      </c>
      <c r="C14" s="2" t="s">
        <v>34</v>
      </c>
      <c r="D14" s="1" t="s">
        <v>35</v>
      </c>
      <c r="E14" s="1" t="s">
        <v>36</v>
      </c>
      <c r="F14" s="3">
        <v>-241717.17</v>
      </c>
      <c r="G14" s="3">
        <v>0</v>
      </c>
      <c r="H14" s="3">
        <v>0</v>
      </c>
      <c r="I14" s="6" t="s">
        <v>429</v>
      </c>
    </row>
    <row r="15" spans="1:9" ht="48.75" customHeight="1" x14ac:dyDescent="0.2">
      <c r="A15" s="1" t="s">
        <v>32</v>
      </c>
      <c r="B15" s="1" t="s">
        <v>37</v>
      </c>
      <c r="C15" s="2" t="s">
        <v>34</v>
      </c>
      <c r="D15" s="1" t="s">
        <v>38</v>
      </c>
      <c r="E15" s="1" t="s">
        <v>36</v>
      </c>
      <c r="F15" s="3">
        <v>-1648585.87</v>
      </c>
      <c r="G15" s="3">
        <v>0</v>
      </c>
      <c r="H15" s="3">
        <v>0</v>
      </c>
      <c r="I15" s="6" t="s">
        <v>429</v>
      </c>
    </row>
    <row r="16" spans="1:9" ht="83.85" customHeight="1" x14ac:dyDescent="0.2">
      <c r="A16" s="1" t="s">
        <v>32</v>
      </c>
      <c r="B16" s="1" t="s">
        <v>39</v>
      </c>
      <c r="C16" s="2" t="s">
        <v>40</v>
      </c>
      <c r="D16" s="1" t="s">
        <v>38</v>
      </c>
      <c r="E16" s="1" t="s">
        <v>36</v>
      </c>
      <c r="F16" s="3">
        <v>-137171.72</v>
      </c>
      <c r="G16" s="3">
        <v>0</v>
      </c>
      <c r="H16" s="3">
        <v>0</v>
      </c>
      <c r="I16" s="6" t="s">
        <v>429</v>
      </c>
    </row>
    <row r="17" spans="1:9" ht="42.2" customHeight="1" x14ac:dyDescent="0.2">
      <c r="A17" s="15" t="s">
        <v>177</v>
      </c>
      <c r="B17" s="15" t="s">
        <v>486</v>
      </c>
      <c r="C17" s="16" t="s">
        <v>487</v>
      </c>
      <c r="D17" s="15" t="s">
        <v>215</v>
      </c>
      <c r="E17" s="15" t="s">
        <v>488</v>
      </c>
      <c r="F17" s="17">
        <v>-12365885.16</v>
      </c>
      <c r="G17" s="17">
        <v>0</v>
      </c>
      <c r="H17" s="17">
        <v>0</v>
      </c>
      <c r="I17" s="18" t="s">
        <v>489</v>
      </c>
    </row>
    <row r="18" spans="1:9" ht="42.2" customHeight="1" x14ac:dyDescent="0.2">
      <c r="A18" s="15" t="s">
        <v>177</v>
      </c>
      <c r="B18" s="15" t="s">
        <v>486</v>
      </c>
      <c r="C18" s="16" t="s">
        <v>487</v>
      </c>
      <c r="D18" s="15" t="s">
        <v>215</v>
      </c>
      <c r="E18" s="15" t="s">
        <v>81</v>
      </c>
      <c r="F18" s="17">
        <v>-2851651.57</v>
      </c>
      <c r="G18" s="17">
        <v>0</v>
      </c>
      <c r="H18" s="17">
        <v>0</v>
      </c>
      <c r="I18" s="18" t="s">
        <v>489</v>
      </c>
    </row>
    <row r="19" spans="1:9" ht="14.45" customHeight="1" x14ac:dyDescent="0.2">
      <c r="A19" s="24" t="s">
        <v>30</v>
      </c>
      <c r="B19" s="24"/>
      <c r="C19" s="24"/>
      <c r="D19" s="24"/>
      <c r="E19" s="24"/>
      <c r="F19" s="4">
        <f>SUM(F14:F18)</f>
        <v>-17245011.489999998</v>
      </c>
      <c r="G19" s="4">
        <f>SUM(G14:G18)</f>
        <v>0</v>
      </c>
      <c r="H19" s="4">
        <f>SUM(H14:H18)</f>
        <v>0</v>
      </c>
      <c r="I19" s="5" t="s">
        <v>9</v>
      </c>
    </row>
    <row r="20" spans="1:9" ht="13.7" customHeight="1" x14ac:dyDescent="0.2">
      <c r="A20" s="21" t="s">
        <v>41</v>
      </c>
      <c r="B20" s="21"/>
      <c r="C20" s="21"/>
      <c r="D20" s="21"/>
      <c r="E20" s="21"/>
      <c r="F20" s="21"/>
      <c r="G20" s="21"/>
      <c r="H20" s="21"/>
      <c r="I20" s="21"/>
    </row>
    <row r="21" spans="1:9" ht="39" customHeight="1" x14ac:dyDescent="0.2">
      <c r="A21" s="1" t="s">
        <v>42</v>
      </c>
      <c r="B21" s="1" t="s">
        <v>43</v>
      </c>
      <c r="C21" s="2" t="s">
        <v>44</v>
      </c>
      <c r="D21" s="1" t="s">
        <v>45</v>
      </c>
      <c r="E21" s="1" t="s">
        <v>46</v>
      </c>
      <c r="F21" s="3">
        <v>-3938800</v>
      </c>
      <c r="G21" s="3">
        <v>0</v>
      </c>
      <c r="H21" s="3">
        <v>0</v>
      </c>
      <c r="I21" s="6" t="s">
        <v>430</v>
      </c>
    </row>
    <row r="22" spans="1:9" ht="21.75" customHeight="1" x14ac:dyDescent="0.2">
      <c r="A22" s="1" t="s">
        <v>42</v>
      </c>
      <c r="B22" s="1" t="s">
        <v>49</v>
      </c>
      <c r="C22" s="2" t="s">
        <v>50</v>
      </c>
      <c r="D22" s="1" t="s">
        <v>51</v>
      </c>
      <c r="E22" s="1" t="s">
        <v>46</v>
      </c>
      <c r="F22" s="3">
        <v>-428868.69</v>
      </c>
      <c r="G22" s="3">
        <v>0</v>
      </c>
      <c r="H22" s="3">
        <v>0</v>
      </c>
      <c r="I22" s="6" t="s">
        <v>431</v>
      </c>
    </row>
    <row r="23" spans="1:9" ht="111" customHeight="1" x14ac:dyDescent="0.2">
      <c r="A23" s="1" t="s">
        <v>42</v>
      </c>
      <c r="B23" s="1" t="s">
        <v>52</v>
      </c>
      <c r="C23" s="2" t="s">
        <v>53</v>
      </c>
      <c r="D23" s="1" t="s">
        <v>51</v>
      </c>
      <c r="E23" s="1" t="s">
        <v>18</v>
      </c>
      <c r="F23" s="3">
        <v>42886868.689999998</v>
      </c>
      <c r="G23" s="3">
        <v>0</v>
      </c>
      <c r="H23" s="3">
        <v>0</v>
      </c>
      <c r="I23" s="18" t="s">
        <v>492</v>
      </c>
    </row>
    <row r="24" spans="1:9" ht="14.45" customHeight="1" x14ac:dyDescent="0.2">
      <c r="A24" s="24" t="s">
        <v>30</v>
      </c>
      <c r="B24" s="24"/>
      <c r="C24" s="24"/>
      <c r="D24" s="24"/>
      <c r="E24" s="24"/>
      <c r="F24" s="4">
        <v>38519200</v>
      </c>
      <c r="G24" s="4">
        <v>0</v>
      </c>
      <c r="H24" s="4">
        <v>0</v>
      </c>
      <c r="I24" s="5" t="s">
        <v>9</v>
      </c>
    </row>
    <row r="25" spans="1:9" ht="13.7" customHeight="1" x14ac:dyDescent="0.2">
      <c r="A25" s="21" t="s">
        <v>54</v>
      </c>
      <c r="B25" s="21"/>
      <c r="C25" s="21"/>
      <c r="D25" s="21"/>
      <c r="E25" s="21"/>
      <c r="F25" s="21"/>
      <c r="G25" s="21"/>
      <c r="H25" s="21"/>
      <c r="I25" s="21"/>
    </row>
    <row r="26" spans="1:9" ht="34.5" customHeight="1" x14ac:dyDescent="0.2">
      <c r="A26" s="1" t="s">
        <v>55</v>
      </c>
      <c r="B26" s="1" t="s">
        <v>56</v>
      </c>
      <c r="C26" s="2" t="s">
        <v>57</v>
      </c>
      <c r="D26" s="1" t="s">
        <v>58</v>
      </c>
      <c r="E26" s="1" t="s">
        <v>59</v>
      </c>
      <c r="F26" s="3">
        <v>510000</v>
      </c>
      <c r="G26" s="3">
        <v>0</v>
      </c>
      <c r="H26" s="3">
        <v>0</v>
      </c>
      <c r="I26" s="25" t="s">
        <v>485</v>
      </c>
    </row>
    <row r="27" spans="1:9" ht="69.95" customHeight="1" x14ac:dyDescent="0.2">
      <c r="A27" s="1" t="s">
        <v>55</v>
      </c>
      <c r="B27" s="1" t="s">
        <v>60</v>
      </c>
      <c r="C27" s="2" t="s">
        <v>61</v>
      </c>
      <c r="D27" s="1" t="s">
        <v>62</v>
      </c>
      <c r="E27" s="1" t="s">
        <v>18</v>
      </c>
      <c r="F27" s="3">
        <v>-510000</v>
      </c>
      <c r="G27" s="3">
        <v>0</v>
      </c>
      <c r="H27" s="3">
        <v>0</v>
      </c>
      <c r="I27" s="25"/>
    </row>
    <row r="28" spans="1:9" ht="14.45" customHeight="1" x14ac:dyDescent="0.2">
      <c r="A28" s="24" t="s">
        <v>30</v>
      </c>
      <c r="B28" s="24"/>
      <c r="C28" s="24"/>
      <c r="D28" s="24"/>
      <c r="E28" s="24"/>
      <c r="F28" s="4">
        <v>0</v>
      </c>
      <c r="G28" s="4">
        <v>0</v>
      </c>
      <c r="H28" s="4">
        <v>0</v>
      </c>
      <c r="I28" s="5" t="s">
        <v>9</v>
      </c>
    </row>
    <row r="29" spans="1:9" ht="13.7" customHeight="1" x14ac:dyDescent="0.2">
      <c r="A29" s="21" t="s">
        <v>63</v>
      </c>
      <c r="B29" s="21"/>
      <c r="C29" s="21"/>
      <c r="D29" s="21"/>
      <c r="E29" s="21"/>
      <c r="F29" s="21"/>
      <c r="G29" s="21"/>
      <c r="H29" s="21"/>
      <c r="I29" s="21"/>
    </row>
    <row r="30" spans="1:9" ht="69.95" customHeight="1" x14ac:dyDescent="0.2">
      <c r="A30" s="1" t="s">
        <v>64</v>
      </c>
      <c r="B30" s="1" t="s">
        <v>65</v>
      </c>
      <c r="C30" s="2" t="s">
        <v>47</v>
      </c>
      <c r="D30" s="1" t="s">
        <v>66</v>
      </c>
      <c r="E30" s="1" t="s">
        <v>67</v>
      </c>
      <c r="F30" s="3">
        <v>-6000</v>
      </c>
      <c r="G30" s="3">
        <v>0</v>
      </c>
      <c r="H30" s="3">
        <v>0</v>
      </c>
      <c r="I30" s="6" t="s">
        <v>432</v>
      </c>
    </row>
    <row r="31" spans="1:9" ht="83.85" customHeight="1" x14ac:dyDescent="0.2">
      <c r="A31" s="1" t="s">
        <v>68</v>
      </c>
      <c r="B31" s="1" t="s">
        <v>69</v>
      </c>
      <c r="C31" s="2" t="s">
        <v>70</v>
      </c>
      <c r="D31" s="1" t="s">
        <v>71</v>
      </c>
      <c r="E31" s="1" t="s">
        <v>72</v>
      </c>
      <c r="F31" s="3">
        <v>2300000</v>
      </c>
      <c r="G31" s="3">
        <v>0</v>
      </c>
      <c r="H31" s="3">
        <v>0</v>
      </c>
      <c r="I31" s="6" t="s">
        <v>493</v>
      </c>
    </row>
    <row r="32" spans="1:9" ht="28.15" customHeight="1" x14ac:dyDescent="0.2">
      <c r="A32" s="1" t="s">
        <v>68</v>
      </c>
      <c r="B32" s="1" t="s">
        <v>73</v>
      </c>
      <c r="C32" s="2" t="s">
        <v>74</v>
      </c>
      <c r="D32" s="1" t="s">
        <v>75</v>
      </c>
      <c r="E32" s="1" t="s">
        <v>36</v>
      </c>
      <c r="F32" s="3">
        <v>-288000</v>
      </c>
      <c r="G32" s="3">
        <v>0</v>
      </c>
      <c r="H32" s="3">
        <v>0</v>
      </c>
      <c r="I32" s="6" t="s">
        <v>406</v>
      </c>
    </row>
    <row r="33" spans="1:9" ht="69.95" customHeight="1" x14ac:dyDescent="0.2">
      <c r="A33" s="1" t="s">
        <v>68</v>
      </c>
      <c r="B33" s="1" t="s">
        <v>76</v>
      </c>
      <c r="C33" s="2" t="s">
        <v>47</v>
      </c>
      <c r="D33" s="1" t="s">
        <v>66</v>
      </c>
      <c r="E33" s="1" t="s">
        <v>18</v>
      </c>
      <c r="F33" s="3">
        <v>288000</v>
      </c>
      <c r="G33" s="3">
        <v>0</v>
      </c>
      <c r="H33" s="3">
        <v>0</v>
      </c>
      <c r="I33" s="6" t="s">
        <v>426</v>
      </c>
    </row>
    <row r="34" spans="1:9" ht="97.7" customHeight="1" x14ac:dyDescent="0.2">
      <c r="A34" s="1" t="s">
        <v>68</v>
      </c>
      <c r="B34" s="1" t="s">
        <v>79</v>
      </c>
      <c r="C34" s="2" t="s">
        <v>80</v>
      </c>
      <c r="D34" s="1" t="s">
        <v>66</v>
      </c>
      <c r="E34" s="1" t="s">
        <v>81</v>
      </c>
      <c r="F34" s="3">
        <v>-18849755.120000001</v>
      </c>
      <c r="G34" s="3">
        <v>0</v>
      </c>
      <c r="H34" s="3">
        <v>0</v>
      </c>
      <c r="I34" s="6" t="s">
        <v>433</v>
      </c>
    </row>
    <row r="35" spans="1:9" ht="14.45" customHeight="1" x14ac:dyDescent="0.2">
      <c r="A35" s="24" t="s">
        <v>30</v>
      </c>
      <c r="B35" s="24"/>
      <c r="C35" s="24"/>
      <c r="D35" s="24"/>
      <c r="E35" s="24"/>
      <c r="F35" s="4">
        <f>SUM(F30:F34)</f>
        <v>-16555755.120000001</v>
      </c>
      <c r="G35" s="4">
        <f>SUM(G30:G34)</f>
        <v>0</v>
      </c>
      <c r="H35" s="4">
        <f>SUM(H30:H34)</f>
        <v>0</v>
      </c>
      <c r="I35" s="5" t="s">
        <v>9</v>
      </c>
    </row>
    <row r="36" spans="1:9" ht="13.7" customHeight="1" x14ac:dyDescent="0.2">
      <c r="A36" s="21" t="s">
        <v>82</v>
      </c>
      <c r="B36" s="21"/>
      <c r="C36" s="21"/>
      <c r="D36" s="21"/>
      <c r="E36" s="21"/>
      <c r="F36" s="21"/>
      <c r="G36" s="21"/>
      <c r="H36" s="21"/>
      <c r="I36" s="21"/>
    </row>
    <row r="37" spans="1:9" ht="42" customHeight="1" x14ac:dyDescent="0.2">
      <c r="A37" s="1" t="s">
        <v>83</v>
      </c>
      <c r="B37" s="1">
        <v>1400410650</v>
      </c>
      <c r="C37" s="2" t="s">
        <v>85</v>
      </c>
      <c r="D37" s="1" t="s">
        <v>86</v>
      </c>
      <c r="E37" s="1" t="s">
        <v>87</v>
      </c>
      <c r="F37" s="3">
        <v>854006.62</v>
      </c>
      <c r="G37" s="3">
        <v>0</v>
      </c>
      <c r="H37" s="3">
        <v>0</v>
      </c>
      <c r="I37" s="25" t="s">
        <v>494</v>
      </c>
    </row>
    <row r="38" spans="1:9" ht="42" customHeight="1" x14ac:dyDescent="0.2">
      <c r="A38" s="1" t="s">
        <v>83</v>
      </c>
      <c r="B38" s="1" t="s">
        <v>84</v>
      </c>
      <c r="C38" s="2" t="s">
        <v>85</v>
      </c>
      <c r="D38" s="1" t="s">
        <v>86</v>
      </c>
      <c r="E38" s="1" t="s">
        <v>59</v>
      </c>
      <c r="F38" s="3">
        <v>-2542842.41</v>
      </c>
      <c r="G38" s="3">
        <v>0</v>
      </c>
      <c r="H38" s="3">
        <v>0</v>
      </c>
      <c r="I38" s="25"/>
    </row>
    <row r="39" spans="1:9" ht="42" customHeight="1" x14ac:dyDescent="0.2">
      <c r="A39" s="1" t="s">
        <v>83</v>
      </c>
      <c r="B39" s="1">
        <v>1400110420</v>
      </c>
      <c r="C39" s="2" t="s">
        <v>89</v>
      </c>
      <c r="D39" s="1" t="s">
        <v>90</v>
      </c>
      <c r="E39" s="1" t="s">
        <v>91</v>
      </c>
      <c r="F39" s="3">
        <v>-11315873.26</v>
      </c>
      <c r="G39" s="3">
        <v>0</v>
      </c>
      <c r="H39" s="3">
        <v>0</v>
      </c>
      <c r="I39" s="25"/>
    </row>
    <row r="40" spans="1:9" ht="42" customHeight="1" x14ac:dyDescent="0.2">
      <c r="A40" s="1" t="s">
        <v>83</v>
      </c>
      <c r="B40" s="1" t="s">
        <v>107</v>
      </c>
      <c r="C40" s="2" t="s">
        <v>108</v>
      </c>
      <c r="D40" s="1" t="s">
        <v>109</v>
      </c>
      <c r="E40" s="1" t="s">
        <v>87</v>
      </c>
      <c r="F40" s="3">
        <v>1500000</v>
      </c>
      <c r="G40" s="3">
        <v>0</v>
      </c>
      <c r="H40" s="3">
        <v>0</v>
      </c>
      <c r="I40" s="25"/>
    </row>
    <row r="41" spans="1:9" ht="42" customHeight="1" x14ac:dyDescent="0.2">
      <c r="A41" s="1" t="s">
        <v>83</v>
      </c>
      <c r="B41" s="1" t="s">
        <v>110</v>
      </c>
      <c r="C41" s="2" t="s">
        <v>111</v>
      </c>
      <c r="D41" s="1" t="s">
        <v>112</v>
      </c>
      <c r="E41" s="1" t="s">
        <v>91</v>
      </c>
      <c r="F41" s="3">
        <v>-500000</v>
      </c>
      <c r="G41" s="3">
        <v>0</v>
      </c>
      <c r="H41" s="3">
        <v>0</v>
      </c>
      <c r="I41" s="25"/>
    </row>
    <row r="42" spans="1:9" ht="42" customHeight="1" x14ac:dyDescent="0.2">
      <c r="A42" s="1" t="s">
        <v>83</v>
      </c>
      <c r="B42" s="1" t="s">
        <v>101</v>
      </c>
      <c r="C42" s="2" t="s">
        <v>102</v>
      </c>
      <c r="D42" s="1" t="s">
        <v>103</v>
      </c>
      <c r="E42" s="1" t="s">
        <v>87</v>
      </c>
      <c r="F42" s="3">
        <v>-1542545</v>
      </c>
      <c r="G42" s="3">
        <v>0</v>
      </c>
      <c r="H42" s="3">
        <v>0</v>
      </c>
      <c r="I42" s="25"/>
    </row>
    <row r="43" spans="1:9" ht="42" customHeight="1" x14ac:dyDescent="0.2">
      <c r="A43" s="1" t="s">
        <v>83</v>
      </c>
      <c r="B43" s="1" t="s">
        <v>113</v>
      </c>
      <c r="C43" s="2" t="s">
        <v>114</v>
      </c>
      <c r="D43" s="1" t="s">
        <v>115</v>
      </c>
      <c r="E43" s="1" t="s">
        <v>91</v>
      </c>
      <c r="F43" s="3">
        <v>7200714.8099999996</v>
      </c>
      <c r="G43" s="3">
        <v>0</v>
      </c>
      <c r="H43" s="3">
        <v>0</v>
      </c>
      <c r="I43" s="25"/>
    </row>
    <row r="44" spans="1:9" ht="42" customHeight="1" x14ac:dyDescent="0.2">
      <c r="A44" s="1" t="s">
        <v>83</v>
      </c>
      <c r="B44" s="1" t="s">
        <v>116</v>
      </c>
      <c r="C44" s="2" t="s">
        <v>117</v>
      </c>
      <c r="D44" s="1" t="s">
        <v>118</v>
      </c>
      <c r="E44" s="1" t="s">
        <v>91</v>
      </c>
      <c r="F44" s="3">
        <v>1131399.79</v>
      </c>
      <c r="G44" s="3">
        <v>0</v>
      </c>
      <c r="H44" s="3">
        <v>0</v>
      </c>
      <c r="I44" s="25"/>
    </row>
    <row r="45" spans="1:9" ht="42" customHeight="1" x14ac:dyDescent="0.2">
      <c r="A45" s="1" t="s">
        <v>83</v>
      </c>
      <c r="B45" s="1" t="s">
        <v>122</v>
      </c>
      <c r="C45" s="2" t="s">
        <v>123</v>
      </c>
      <c r="D45" s="1" t="s">
        <v>118</v>
      </c>
      <c r="E45" s="1" t="s">
        <v>91</v>
      </c>
      <c r="F45" s="3">
        <v>1273200</v>
      </c>
      <c r="G45" s="3">
        <v>0</v>
      </c>
      <c r="H45" s="3">
        <v>0</v>
      </c>
      <c r="I45" s="25"/>
    </row>
    <row r="46" spans="1:9" ht="108" x14ac:dyDescent="0.2">
      <c r="A46" s="1" t="s">
        <v>83</v>
      </c>
      <c r="B46" s="1" t="s">
        <v>88</v>
      </c>
      <c r="C46" s="2" t="s">
        <v>89</v>
      </c>
      <c r="D46" s="1" t="s">
        <v>90</v>
      </c>
      <c r="E46" s="1" t="s">
        <v>92</v>
      </c>
      <c r="F46" s="3">
        <v>3371268.26</v>
      </c>
      <c r="G46" s="3">
        <v>0</v>
      </c>
      <c r="H46" s="3">
        <v>0</v>
      </c>
      <c r="I46" s="6" t="s">
        <v>495</v>
      </c>
    </row>
    <row r="47" spans="1:9" ht="48.75" customHeight="1" x14ac:dyDescent="0.2">
      <c r="A47" s="1" t="s">
        <v>83</v>
      </c>
      <c r="B47" s="1" t="s">
        <v>88</v>
      </c>
      <c r="C47" s="2" t="s">
        <v>89</v>
      </c>
      <c r="D47" s="1" t="s">
        <v>90</v>
      </c>
      <c r="E47" s="1" t="s">
        <v>59</v>
      </c>
      <c r="F47" s="3">
        <v>-5504074.7300000004</v>
      </c>
      <c r="G47" s="3">
        <v>0</v>
      </c>
      <c r="H47" s="3">
        <v>0</v>
      </c>
      <c r="I47" s="6" t="s">
        <v>434</v>
      </c>
    </row>
    <row r="48" spans="1:9" ht="66.75" customHeight="1" x14ac:dyDescent="0.2">
      <c r="A48" s="1" t="s">
        <v>83</v>
      </c>
      <c r="B48" s="1" t="s">
        <v>93</v>
      </c>
      <c r="C48" s="2" t="s">
        <v>94</v>
      </c>
      <c r="D48" s="1" t="s">
        <v>90</v>
      </c>
      <c r="E48" s="1" t="s">
        <v>92</v>
      </c>
      <c r="F48" s="3">
        <v>-2019293.35</v>
      </c>
      <c r="G48" s="3">
        <v>0</v>
      </c>
      <c r="H48" s="3">
        <v>0</v>
      </c>
      <c r="I48" s="6" t="s">
        <v>434</v>
      </c>
    </row>
    <row r="49" spans="1:9" ht="204.75" customHeight="1" x14ac:dyDescent="0.2">
      <c r="A49" s="1" t="s">
        <v>83</v>
      </c>
      <c r="B49" s="1" t="s">
        <v>93</v>
      </c>
      <c r="C49" s="2" t="s">
        <v>94</v>
      </c>
      <c r="D49" s="1" t="s">
        <v>90</v>
      </c>
      <c r="E49" s="1" t="s">
        <v>59</v>
      </c>
      <c r="F49" s="3">
        <v>48031060</v>
      </c>
      <c r="G49" s="3">
        <v>0</v>
      </c>
      <c r="H49" s="3">
        <v>0</v>
      </c>
      <c r="I49" s="6" t="s">
        <v>435</v>
      </c>
    </row>
    <row r="50" spans="1:9" ht="156" x14ac:dyDescent="0.2">
      <c r="A50" s="1" t="s">
        <v>83</v>
      </c>
      <c r="B50" s="1" t="s">
        <v>95</v>
      </c>
      <c r="C50" s="2" t="s">
        <v>96</v>
      </c>
      <c r="D50" s="1" t="s">
        <v>90</v>
      </c>
      <c r="E50" s="1" t="s">
        <v>92</v>
      </c>
      <c r="F50" s="3">
        <v>32304050</v>
      </c>
      <c r="G50" s="3">
        <v>0</v>
      </c>
      <c r="H50" s="3">
        <v>0</v>
      </c>
      <c r="I50" s="6" t="s">
        <v>422</v>
      </c>
    </row>
    <row r="51" spans="1:9" ht="156" x14ac:dyDescent="0.2">
      <c r="A51" s="1" t="s">
        <v>83</v>
      </c>
      <c r="B51" s="1" t="s">
        <v>95</v>
      </c>
      <c r="C51" s="2" t="s">
        <v>96</v>
      </c>
      <c r="D51" s="1" t="s">
        <v>90</v>
      </c>
      <c r="E51" s="1" t="s">
        <v>59</v>
      </c>
      <c r="F51" s="3">
        <v>32304050</v>
      </c>
      <c r="G51" s="3">
        <v>0</v>
      </c>
      <c r="H51" s="3">
        <v>0</v>
      </c>
      <c r="I51" s="6" t="s">
        <v>422</v>
      </c>
    </row>
    <row r="52" spans="1:9" ht="216" x14ac:dyDescent="0.2">
      <c r="A52" s="1" t="s">
        <v>83</v>
      </c>
      <c r="B52" s="1" t="s">
        <v>97</v>
      </c>
      <c r="C52" s="2" t="s">
        <v>98</v>
      </c>
      <c r="D52" s="1" t="s">
        <v>90</v>
      </c>
      <c r="E52" s="1" t="s">
        <v>92</v>
      </c>
      <c r="F52" s="3">
        <v>4201126.91</v>
      </c>
      <c r="G52" s="3">
        <v>0</v>
      </c>
      <c r="H52" s="3">
        <v>0</v>
      </c>
      <c r="I52" s="6" t="s">
        <v>436</v>
      </c>
    </row>
    <row r="53" spans="1:9" ht="216" x14ac:dyDescent="0.2">
      <c r="A53" s="1" t="s">
        <v>83</v>
      </c>
      <c r="B53" s="1" t="s">
        <v>97</v>
      </c>
      <c r="C53" s="2" t="s">
        <v>98</v>
      </c>
      <c r="D53" s="1" t="s">
        <v>90</v>
      </c>
      <c r="E53" s="1" t="s">
        <v>59</v>
      </c>
      <c r="F53" s="3">
        <v>254804.58</v>
      </c>
      <c r="G53" s="3">
        <v>0</v>
      </c>
      <c r="H53" s="3">
        <v>0</v>
      </c>
      <c r="I53" s="6" t="s">
        <v>436</v>
      </c>
    </row>
    <row r="54" spans="1:9" ht="46.5" customHeight="1" x14ac:dyDescent="0.2">
      <c r="A54" s="1" t="s">
        <v>83</v>
      </c>
      <c r="B54" s="1" t="s">
        <v>99</v>
      </c>
      <c r="C54" s="2" t="s">
        <v>100</v>
      </c>
      <c r="D54" s="1" t="s">
        <v>90</v>
      </c>
      <c r="E54" s="1" t="s">
        <v>92</v>
      </c>
      <c r="F54" s="3">
        <v>-18258804.809999999</v>
      </c>
      <c r="G54" s="3">
        <v>0</v>
      </c>
      <c r="H54" s="3">
        <v>0</v>
      </c>
      <c r="I54" s="6" t="s">
        <v>489</v>
      </c>
    </row>
    <row r="55" spans="1:9" ht="120" x14ac:dyDescent="0.2">
      <c r="A55" s="1" t="s">
        <v>83</v>
      </c>
      <c r="B55" s="1" t="s">
        <v>101</v>
      </c>
      <c r="C55" s="2" t="s">
        <v>102</v>
      </c>
      <c r="D55" s="1" t="s">
        <v>103</v>
      </c>
      <c r="E55" s="1" t="s">
        <v>59</v>
      </c>
      <c r="F55" s="3">
        <v>5504074.7300000004</v>
      </c>
      <c r="G55" s="3">
        <v>0</v>
      </c>
      <c r="H55" s="3">
        <v>0</v>
      </c>
      <c r="I55" s="6" t="s">
        <v>437</v>
      </c>
    </row>
    <row r="56" spans="1:9" ht="55.5" customHeight="1" x14ac:dyDescent="0.2">
      <c r="A56" s="1" t="s">
        <v>83</v>
      </c>
      <c r="B56" s="1" t="s">
        <v>93</v>
      </c>
      <c r="C56" s="2" t="s">
        <v>94</v>
      </c>
      <c r="D56" s="1" t="s">
        <v>103</v>
      </c>
      <c r="E56" s="1" t="s">
        <v>59</v>
      </c>
      <c r="F56" s="3">
        <v>-1011766.65</v>
      </c>
      <c r="G56" s="3">
        <v>0</v>
      </c>
      <c r="H56" s="3">
        <v>0</v>
      </c>
      <c r="I56" s="6" t="s">
        <v>434</v>
      </c>
    </row>
    <row r="57" spans="1:9" ht="108" x14ac:dyDescent="0.2">
      <c r="A57" s="1" t="s">
        <v>83</v>
      </c>
      <c r="B57" s="1" t="s">
        <v>104</v>
      </c>
      <c r="C57" s="2" t="s">
        <v>105</v>
      </c>
      <c r="D57" s="1" t="s">
        <v>103</v>
      </c>
      <c r="E57" s="1" t="s">
        <v>106</v>
      </c>
      <c r="F57" s="3">
        <v>101071600</v>
      </c>
      <c r="G57" s="3">
        <v>0</v>
      </c>
      <c r="H57" s="3">
        <v>0</v>
      </c>
      <c r="I57" s="6" t="s">
        <v>496</v>
      </c>
    </row>
    <row r="58" spans="1:9" ht="216" x14ac:dyDescent="0.2">
      <c r="A58" s="1" t="s">
        <v>83</v>
      </c>
      <c r="B58" s="1" t="s">
        <v>97</v>
      </c>
      <c r="C58" s="2" t="s">
        <v>98</v>
      </c>
      <c r="D58" s="1" t="s">
        <v>103</v>
      </c>
      <c r="E58" s="1" t="s">
        <v>59</v>
      </c>
      <c r="F58" s="3">
        <v>-4455931.49</v>
      </c>
      <c r="G58" s="3">
        <v>0</v>
      </c>
      <c r="H58" s="3">
        <v>0</v>
      </c>
      <c r="I58" s="6" t="s">
        <v>497</v>
      </c>
    </row>
    <row r="59" spans="1:9" ht="76.5" customHeight="1" x14ac:dyDescent="0.2">
      <c r="A59" s="1" t="s">
        <v>83</v>
      </c>
      <c r="B59" s="1" t="s">
        <v>110</v>
      </c>
      <c r="C59" s="2" t="s">
        <v>111</v>
      </c>
      <c r="D59" s="1" t="s">
        <v>112</v>
      </c>
      <c r="E59" s="1" t="s">
        <v>59</v>
      </c>
      <c r="F59" s="3">
        <v>981976</v>
      </c>
      <c r="G59" s="3">
        <v>0</v>
      </c>
      <c r="H59" s="3">
        <v>0</v>
      </c>
      <c r="I59" s="6" t="s">
        <v>438</v>
      </c>
    </row>
    <row r="60" spans="1:9" ht="228" x14ac:dyDescent="0.2">
      <c r="A60" s="1" t="s">
        <v>83</v>
      </c>
      <c r="B60" s="1" t="s">
        <v>119</v>
      </c>
      <c r="C60" s="2" t="s">
        <v>120</v>
      </c>
      <c r="D60" s="1" t="s">
        <v>118</v>
      </c>
      <c r="E60" s="1" t="s">
        <v>121</v>
      </c>
      <c r="F60" s="3">
        <v>1003683000</v>
      </c>
      <c r="G60" s="3">
        <v>0</v>
      </c>
      <c r="H60" s="3">
        <v>0</v>
      </c>
      <c r="I60" s="6" t="s">
        <v>496</v>
      </c>
    </row>
    <row r="61" spans="1:9" ht="53.25" customHeight="1" x14ac:dyDescent="0.2">
      <c r="A61" s="1" t="s">
        <v>83</v>
      </c>
      <c r="B61" s="1" t="s">
        <v>122</v>
      </c>
      <c r="C61" s="2" t="s">
        <v>123</v>
      </c>
      <c r="D61" s="1" t="s">
        <v>118</v>
      </c>
      <c r="E61" s="1" t="s">
        <v>124</v>
      </c>
      <c r="F61" s="3">
        <v>18274.62</v>
      </c>
      <c r="G61" s="3">
        <v>0</v>
      </c>
      <c r="H61" s="3">
        <v>0</v>
      </c>
      <c r="I61" s="25" t="s">
        <v>423</v>
      </c>
    </row>
    <row r="62" spans="1:9" ht="53.25" customHeight="1" x14ac:dyDescent="0.2">
      <c r="A62" s="1" t="s">
        <v>83</v>
      </c>
      <c r="B62" s="1" t="s">
        <v>122</v>
      </c>
      <c r="C62" s="2" t="s">
        <v>123</v>
      </c>
      <c r="D62" s="1" t="s">
        <v>118</v>
      </c>
      <c r="E62" s="1" t="s">
        <v>125</v>
      </c>
      <c r="F62" s="3">
        <v>-4420</v>
      </c>
      <c r="G62" s="3">
        <v>0</v>
      </c>
      <c r="H62" s="3">
        <v>0</v>
      </c>
      <c r="I62" s="25"/>
    </row>
    <row r="63" spans="1:9" ht="53.25" customHeight="1" x14ac:dyDescent="0.2">
      <c r="A63" s="1" t="s">
        <v>83</v>
      </c>
      <c r="B63" s="1" t="s">
        <v>122</v>
      </c>
      <c r="C63" s="2" t="s">
        <v>123</v>
      </c>
      <c r="D63" s="1" t="s">
        <v>118</v>
      </c>
      <c r="E63" s="1" t="s">
        <v>126</v>
      </c>
      <c r="F63" s="3">
        <v>447.93</v>
      </c>
      <c r="G63" s="3">
        <v>0</v>
      </c>
      <c r="H63" s="3">
        <v>0</v>
      </c>
      <c r="I63" s="25"/>
    </row>
    <row r="64" spans="1:9" ht="53.25" customHeight="1" x14ac:dyDescent="0.2">
      <c r="A64" s="1" t="s">
        <v>83</v>
      </c>
      <c r="B64" s="1" t="s">
        <v>122</v>
      </c>
      <c r="C64" s="2" t="s">
        <v>123</v>
      </c>
      <c r="D64" s="1" t="s">
        <v>118</v>
      </c>
      <c r="E64" s="1" t="s">
        <v>18</v>
      </c>
      <c r="F64" s="3">
        <v>-14302.55</v>
      </c>
      <c r="G64" s="3">
        <v>0</v>
      </c>
      <c r="H64" s="3">
        <v>0</v>
      </c>
      <c r="I64" s="25"/>
    </row>
    <row r="65" spans="1:9" ht="42.75" customHeight="1" x14ac:dyDescent="0.2">
      <c r="A65" s="1" t="s">
        <v>83</v>
      </c>
      <c r="B65" s="1" t="s">
        <v>127</v>
      </c>
      <c r="C65" s="2" t="s">
        <v>128</v>
      </c>
      <c r="D65" s="1" t="s">
        <v>118</v>
      </c>
      <c r="E65" s="1" t="s">
        <v>77</v>
      </c>
      <c r="F65" s="3">
        <v>38363</v>
      </c>
      <c r="G65" s="3">
        <v>0</v>
      </c>
      <c r="H65" s="3">
        <v>0</v>
      </c>
      <c r="I65" s="25" t="s">
        <v>421</v>
      </c>
    </row>
    <row r="66" spans="1:9" ht="42.75" customHeight="1" x14ac:dyDescent="0.2">
      <c r="A66" s="1" t="s">
        <v>83</v>
      </c>
      <c r="B66" s="1" t="s">
        <v>127</v>
      </c>
      <c r="C66" s="2" t="s">
        <v>128</v>
      </c>
      <c r="D66" s="1" t="s">
        <v>118</v>
      </c>
      <c r="E66" s="1" t="s">
        <v>78</v>
      </c>
      <c r="F66" s="3">
        <v>9169.36</v>
      </c>
      <c r="G66" s="3">
        <v>0</v>
      </c>
      <c r="H66" s="3">
        <v>0</v>
      </c>
      <c r="I66" s="25"/>
    </row>
    <row r="67" spans="1:9" ht="42.75" customHeight="1" x14ac:dyDescent="0.2">
      <c r="A67" s="1" t="s">
        <v>83</v>
      </c>
      <c r="B67" s="1" t="s">
        <v>127</v>
      </c>
      <c r="C67" s="2" t="s">
        <v>128</v>
      </c>
      <c r="D67" s="1" t="s">
        <v>118</v>
      </c>
      <c r="E67" s="1" t="s">
        <v>18</v>
      </c>
      <c r="F67" s="3">
        <v>-47532.36</v>
      </c>
      <c r="G67" s="3">
        <v>0</v>
      </c>
      <c r="H67" s="3">
        <v>0</v>
      </c>
      <c r="I67" s="25"/>
    </row>
    <row r="68" spans="1:9" ht="14.45" customHeight="1" x14ac:dyDescent="0.2">
      <c r="A68" s="24" t="s">
        <v>30</v>
      </c>
      <c r="B68" s="24"/>
      <c r="C68" s="24"/>
      <c r="D68" s="24"/>
      <c r="E68" s="24"/>
      <c r="F68" s="4">
        <v>1196515200</v>
      </c>
      <c r="G68" s="4">
        <v>0</v>
      </c>
      <c r="H68" s="4">
        <v>0</v>
      </c>
      <c r="I68" s="5" t="s">
        <v>9</v>
      </c>
    </row>
    <row r="69" spans="1:9" ht="13.7" customHeight="1" x14ac:dyDescent="0.2">
      <c r="A69" s="21" t="s">
        <v>129</v>
      </c>
      <c r="B69" s="21"/>
      <c r="C69" s="21"/>
      <c r="D69" s="21"/>
      <c r="E69" s="21"/>
      <c r="F69" s="21"/>
      <c r="G69" s="21"/>
      <c r="H69" s="21"/>
      <c r="I69" s="21"/>
    </row>
    <row r="70" spans="1:9" ht="39" customHeight="1" x14ac:dyDescent="0.2">
      <c r="A70" s="1" t="s">
        <v>130</v>
      </c>
      <c r="B70" s="1" t="s">
        <v>131</v>
      </c>
      <c r="C70" s="2" t="s">
        <v>132</v>
      </c>
      <c r="D70" s="1" t="s">
        <v>133</v>
      </c>
      <c r="E70" s="1" t="s">
        <v>92</v>
      </c>
      <c r="F70" s="3">
        <v>0</v>
      </c>
      <c r="G70" s="3">
        <v>1014983</v>
      </c>
      <c r="H70" s="3">
        <v>0</v>
      </c>
      <c r="I70" s="25" t="s">
        <v>420</v>
      </c>
    </row>
    <row r="71" spans="1:9" ht="36" x14ac:dyDescent="0.2">
      <c r="A71" s="1" t="s">
        <v>130</v>
      </c>
      <c r="B71" s="1" t="s">
        <v>139</v>
      </c>
      <c r="C71" s="2" t="s">
        <v>140</v>
      </c>
      <c r="D71" s="1" t="s">
        <v>133</v>
      </c>
      <c r="E71" s="1" t="s">
        <v>59</v>
      </c>
      <c r="F71" s="3">
        <v>0</v>
      </c>
      <c r="G71" s="3">
        <v>-1014983</v>
      </c>
      <c r="H71" s="3">
        <v>0</v>
      </c>
      <c r="I71" s="25"/>
    </row>
    <row r="72" spans="1:9" ht="57" customHeight="1" x14ac:dyDescent="0.2">
      <c r="A72" s="1" t="s">
        <v>130</v>
      </c>
      <c r="B72" s="1" t="s">
        <v>134</v>
      </c>
      <c r="C72" s="2" t="s">
        <v>135</v>
      </c>
      <c r="D72" s="1" t="s">
        <v>133</v>
      </c>
      <c r="E72" s="1" t="s">
        <v>92</v>
      </c>
      <c r="F72" s="3">
        <v>14797</v>
      </c>
      <c r="G72" s="3">
        <v>0</v>
      </c>
      <c r="H72" s="3">
        <v>0</v>
      </c>
      <c r="I72" s="6" t="s">
        <v>419</v>
      </c>
    </row>
    <row r="73" spans="1:9" ht="26.25" customHeight="1" x14ac:dyDescent="0.2">
      <c r="A73" s="1" t="s">
        <v>130</v>
      </c>
      <c r="B73" s="1" t="s">
        <v>136</v>
      </c>
      <c r="C73" s="2" t="s">
        <v>137</v>
      </c>
      <c r="D73" s="1" t="s">
        <v>133</v>
      </c>
      <c r="E73" s="1" t="s">
        <v>125</v>
      </c>
      <c r="F73" s="3">
        <v>-28135.599999999999</v>
      </c>
      <c r="G73" s="3">
        <v>0</v>
      </c>
      <c r="H73" s="3">
        <v>0</v>
      </c>
      <c r="I73" s="25" t="s">
        <v>439</v>
      </c>
    </row>
    <row r="74" spans="1:9" ht="26.25" customHeight="1" x14ac:dyDescent="0.2">
      <c r="A74" s="1" t="s">
        <v>130</v>
      </c>
      <c r="B74" s="1" t="s">
        <v>136</v>
      </c>
      <c r="C74" s="2" t="s">
        <v>137</v>
      </c>
      <c r="D74" s="1" t="s">
        <v>133</v>
      </c>
      <c r="E74" s="1" t="s">
        <v>18</v>
      </c>
      <c r="F74" s="3">
        <v>70751.37</v>
      </c>
      <c r="G74" s="3">
        <v>0</v>
      </c>
      <c r="H74" s="3">
        <v>0</v>
      </c>
      <c r="I74" s="25"/>
    </row>
    <row r="75" spans="1:9" ht="26.25" customHeight="1" x14ac:dyDescent="0.2">
      <c r="A75" s="1" t="s">
        <v>130</v>
      </c>
      <c r="B75" s="1" t="s">
        <v>136</v>
      </c>
      <c r="C75" s="2" t="s">
        <v>137</v>
      </c>
      <c r="D75" s="1" t="s">
        <v>133</v>
      </c>
      <c r="E75" s="1" t="s">
        <v>138</v>
      </c>
      <c r="F75" s="3">
        <v>-42615.77</v>
      </c>
      <c r="G75" s="3">
        <v>0</v>
      </c>
      <c r="H75" s="3">
        <v>0</v>
      </c>
      <c r="I75" s="25"/>
    </row>
    <row r="76" spans="1:9" ht="69.75" customHeight="1" x14ac:dyDescent="0.2">
      <c r="A76" s="1" t="s">
        <v>130</v>
      </c>
      <c r="B76" s="1" t="s">
        <v>141</v>
      </c>
      <c r="C76" s="2" t="s">
        <v>142</v>
      </c>
      <c r="D76" s="1" t="s">
        <v>133</v>
      </c>
      <c r="E76" s="1" t="s">
        <v>59</v>
      </c>
      <c r="F76" s="3">
        <v>-184958</v>
      </c>
      <c r="G76" s="3">
        <v>0</v>
      </c>
      <c r="H76" s="3">
        <v>0</v>
      </c>
      <c r="I76" s="6" t="s">
        <v>440</v>
      </c>
    </row>
    <row r="77" spans="1:9" ht="60" x14ac:dyDescent="0.2">
      <c r="A77" s="1" t="s">
        <v>130</v>
      </c>
      <c r="B77" s="1" t="s">
        <v>143</v>
      </c>
      <c r="C77" s="2" t="s">
        <v>144</v>
      </c>
      <c r="D77" s="1" t="s">
        <v>133</v>
      </c>
      <c r="E77" s="1" t="s">
        <v>92</v>
      </c>
      <c r="F77" s="3">
        <v>154000</v>
      </c>
      <c r="G77" s="3">
        <v>0</v>
      </c>
      <c r="H77" s="3">
        <v>0</v>
      </c>
      <c r="I77" s="25" t="s">
        <v>498</v>
      </c>
    </row>
    <row r="78" spans="1:9" ht="60" x14ac:dyDescent="0.2">
      <c r="A78" s="1" t="s">
        <v>130</v>
      </c>
      <c r="B78" s="1" t="s">
        <v>143</v>
      </c>
      <c r="C78" s="2" t="s">
        <v>144</v>
      </c>
      <c r="D78" s="1" t="s">
        <v>133</v>
      </c>
      <c r="E78" s="1" t="s">
        <v>59</v>
      </c>
      <c r="F78" s="3">
        <v>-154000</v>
      </c>
      <c r="G78" s="3">
        <v>0</v>
      </c>
      <c r="H78" s="3">
        <v>0</v>
      </c>
      <c r="I78" s="25"/>
    </row>
    <row r="79" spans="1:9" ht="65.25" customHeight="1" x14ac:dyDescent="0.2">
      <c r="A79" s="1" t="s">
        <v>130</v>
      </c>
      <c r="B79" s="1" t="s">
        <v>145</v>
      </c>
      <c r="C79" s="2" t="s">
        <v>47</v>
      </c>
      <c r="D79" s="1" t="s">
        <v>146</v>
      </c>
      <c r="E79" s="1" t="s">
        <v>67</v>
      </c>
      <c r="F79" s="3">
        <v>-47900</v>
      </c>
      <c r="G79" s="3">
        <v>0</v>
      </c>
      <c r="H79" s="3">
        <v>0</v>
      </c>
      <c r="I79" s="25" t="s">
        <v>418</v>
      </c>
    </row>
    <row r="80" spans="1:9" ht="65.25" customHeight="1" x14ac:dyDescent="0.2">
      <c r="A80" s="1" t="s">
        <v>130</v>
      </c>
      <c r="B80" s="1" t="s">
        <v>145</v>
      </c>
      <c r="C80" s="2" t="s">
        <v>47</v>
      </c>
      <c r="D80" s="1" t="s">
        <v>146</v>
      </c>
      <c r="E80" s="1" t="s">
        <v>18</v>
      </c>
      <c r="F80" s="3">
        <v>65190</v>
      </c>
      <c r="G80" s="3">
        <v>0</v>
      </c>
      <c r="H80" s="3">
        <v>0</v>
      </c>
      <c r="I80" s="25"/>
    </row>
    <row r="81" spans="1:9" ht="65.25" customHeight="1" x14ac:dyDescent="0.2">
      <c r="A81" s="1" t="s">
        <v>130</v>
      </c>
      <c r="B81" s="1" t="s">
        <v>145</v>
      </c>
      <c r="C81" s="2" t="s">
        <v>47</v>
      </c>
      <c r="D81" s="1" t="s">
        <v>146</v>
      </c>
      <c r="E81" s="1" t="s">
        <v>14</v>
      </c>
      <c r="F81" s="3">
        <v>-5200</v>
      </c>
      <c r="G81" s="3">
        <v>0</v>
      </c>
      <c r="H81" s="3">
        <v>0</v>
      </c>
      <c r="I81" s="25"/>
    </row>
    <row r="82" spans="1:9" ht="65.25" customHeight="1" x14ac:dyDescent="0.2">
      <c r="A82" s="1" t="s">
        <v>130</v>
      </c>
      <c r="B82" s="1" t="s">
        <v>145</v>
      </c>
      <c r="C82" s="2" t="s">
        <v>47</v>
      </c>
      <c r="D82" s="1" t="s">
        <v>146</v>
      </c>
      <c r="E82" s="1" t="s">
        <v>15</v>
      </c>
      <c r="F82" s="3">
        <v>-12090</v>
      </c>
      <c r="G82" s="3">
        <v>0</v>
      </c>
      <c r="H82" s="3">
        <v>0</v>
      </c>
      <c r="I82" s="25"/>
    </row>
    <row r="83" spans="1:9" ht="14.45" customHeight="1" x14ac:dyDescent="0.2">
      <c r="A83" s="24" t="s">
        <v>30</v>
      </c>
      <c r="B83" s="24"/>
      <c r="C83" s="24"/>
      <c r="D83" s="24"/>
      <c r="E83" s="24"/>
      <c r="F83" s="4">
        <v>-170161</v>
      </c>
      <c r="G83" s="4">
        <v>0</v>
      </c>
      <c r="H83" s="4">
        <v>0</v>
      </c>
      <c r="I83" s="5" t="s">
        <v>9</v>
      </c>
    </row>
    <row r="84" spans="1:9" ht="13.7" customHeight="1" x14ac:dyDescent="0.2">
      <c r="A84" s="21" t="s">
        <v>148</v>
      </c>
      <c r="B84" s="21"/>
      <c r="C84" s="21"/>
      <c r="D84" s="21"/>
      <c r="E84" s="21"/>
      <c r="F84" s="21"/>
      <c r="G84" s="21"/>
      <c r="H84" s="21"/>
      <c r="I84" s="21"/>
    </row>
    <row r="85" spans="1:9" ht="39.75" customHeight="1" x14ac:dyDescent="0.2">
      <c r="A85" s="10" t="s">
        <v>149</v>
      </c>
      <c r="B85" s="10" t="s">
        <v>480</v>
      </c>
      <c r="C85" s="11" t="s">
        <v>481</v>
      </c>
      <c r="D85" s="10" t="s">
        <v>152</v>
      </c>
      <c r="E85" s="10" t="s">
        <v>18</v>
      </c>
      <c r="F85" s="12">
        <v>6332933.8499999996</v>
      </c>
      <c r="G85" s="12">
        <v>0</v>
      </c>
      <c r="H85" s="12">
        <v>0</v>
      </c>
      <c r="I85" s="32" t="s">
        <v>484</v>
      </c>
    </row>
    <row r="86" spans="1:9" ht="69.95" customHeight="1" x14ac:dyDescent="0.2">
      <c r="A86" s="10" t="s">
        <v>149</v>
      </c>
      <c r="B86" s="10" t="s">
        <v>482</v>
      </c>
      <c r="C86" s="11" t="s">
        <v>483</v>
      </c>
      <c r="D86" s="10" t="s">
        <v>152</v>
      </c>
      <c r="E86" s="10" t="s">
        <v>36</v>
      </c>
      <c r="F86" s="12">
        <v>-79161680.150000006</v>
      </c>
      <c r="G86" s="12">
        <v>0</v>
      </c>
      <c r="H86" s="12">
        <v>0</v>
      </c>
      <c r="I86" s="33"/>
    </row>
    <row r="87" spans="1:9" ht="69.95" customHeight="1" x14ac:dyDescent="0.2">
      <c r="A87" s="10" t="s">
        <v>149</v>
      </c>
      <c r="B87" s="10" t="s">
        <v>482</v>
      </c>
      <c r="C87" s="11" t="s">
        <v>483</v>
      </c>
      <c r="D87" s="10" t="s">
        <v>152</v>
      </c>
      <c r="E87" s="10" t="s">
        <v>92</v>
      </c>
      <c r="F87" s="12">
        <v>-232552.95999999999</v>
      </c>
      <c r="G87" s="12">
        <v>0</v>
      </c>
      <c r="H87" s="12">
        <v>0</v>
      </c>
      <c r="I87" s="34"/>
    </row>
    <row r="88" spans="1:9" ht="33" customHeight="1" x14ac:dyDescent="0.2">
      <c r="A88" s="1" t="s">
        <v>149</v>
      </c>
      <c r="B88" s="1" t="s">
        <v>150</v>
      </c>
      <c r="C88" s="2" t="s">
        <v>151</v>
      </c>
      <c r="D88" s="1" t="s">
        <v>152</v>
      </c>
      <c r="E88" s="1" t="s">
        <v>18</v>
      </c>
      <c r="F88" s="3">
        <v>1340.2</v>
      </c>
      <c r="G88" s="3">
        <v>0</v>
      </c>
      <c r="H88" s="3">
        <v>0</v>
      </c>
      <c r="I88" s="6" t="s">
        <v>417</v>
      </c>
    </row>
    <row r="89" spans="1:9" ht="35.25" customHeight="1" x14ac:dyDescent="0.2">
      <c r="A89" s="1" t="s">
        <v>149</v>
      </c>
      <c r="B89" s="1" t="s">
        <v>150</v>
      </c>
      <c r="C89" s="2" t="s">
        <v>151</v>
      </c>
      <c r="D89" s="1" t="s">
        <v>152</v>
      </c>
      <c r="E89" s="1" t="s">
        <v>27</v>
      </c>
      <c r="F89" s="3">
        <v>-1340.2</v>
      </c>
      <c r="G89" s="3">
        <v>0</v>
      </c>
      <c r="H89" s="3">
        <v>0</v>
      </c>
      <c r="I89" s="6" t="s">
        <v>417</v>
      </c>
    </row>
    <row r="90" spans="1:9" ht="72" x14ac:dyDescent="0.2">
      <c r="A90" s="1" t="s">
        <v>149</v>
      </c>
      <c r="B90" s="1" t="s">
        <v>150</v>
      </c>
      <c r="C90" s="2" t="s">
        <v>151</v>
      </c>
      <c r="D90" s="1" t="s">
        <v>152</v>
      </c>
      <c r="E90" s="1" t="s">
        <v>91</v>
      </c>
      <c r="F90" s="3">
        <v>17428003.359999999</v>
      </c>
      <c r="G90" s="3">
        <v>0</v>
      </c>
      <c r="H90" s="3">
        <v>0</v>
      </c>
      <c r="I90" s="6" t="s">
        <v>416</v>
      </c>
    </row>
    <row r="91" spans="1:9" ht="105" customHeight="1" x14ac:dyDescent="0.2">
      <c r="A91" s="1" t="s">
        <v>149</v>
      </c>
      <c r="B91" s="1" t="s">
        <v>150</v>
      </c>
      <c r="C91" s="2" t="s">
        <v>151</v>
      </c>
      <c r="D91" s="1" t="s">
        <v>152</v>
      </c>
      <c r="E91" s="1" t="s">
        <v>92</v>
      </c>
      <c r="F91" s="3">
        <v>-24370161.359999999</v>
      </c>
      <c r="G91" s="3">
        <v>0</v>
      </c>
      <c r="H91" s="3">
        <v>0</v>
      </c>
      <c r="I91" s="6" t="s">
        <v>441</v>
      </c>
    </row>
    <row r="92" spans="1:9" ht="72" x14ac:dyDescent="0.2">
      <c r="A92" s="1" t="s">
        <v>149</v>
      </c>
      <c r="B92" s="1" t="s">
        <v>150</v>
      </c>
      <c r="C92" s="2" t="s">
        <v>151</v>
      </c>
      <c r="D92" s="1" t="s">
        <v>152</v>
      </c>
      <c r="E92" s="1" t="s">
        <v>87</v>
      </c>
      <c r="F92" s="3">
        <v>4512452</v>
      </c>
      <c r="G92" s="3">
        <v>0</v>
      </c>
      <c r="H92" s="3">
        <v>0</v>
      </c>
      <c r="I92" s="6" t="s">
        <v>416</v>
      </c>
    </row>
    <row r="93" spans="1:9" ht="75.75" customHeight="1" x14ac:dyDescent="0.2">
      <c r="A93" s="1" t="s">
        <v>149</v>
      </c>
      <c r="B93" s="1" t="s">
        <v>150</v>
      </c>
      <c r="C93" s="2" t="s">
        <v>151</v>
      </c>
      <c r="D93" s="1" t="s">
        <v>152</v>
      </c>
      <c r="E93" s="1" t="s">
        <v>59</v>
      </c>
      <c r="F93" s="3">
        <v>-4936390</v>
      </c>
      <c r="G93" s="3">
        <v>0</v>
      </c>
      <c r="H93" s="3">
        <v>0</v>
      </c>
      <c r="I93" s="6" t="s">
        <v>442</v>
      </c>
    </row>
    <row r="94" spans="1:9" ht="95.25" customHeight="1" x14ac:dyDescent="0.2">
      <c r="A94" s="1" t="s">
        <v>149</v>
      </c>
      <c r="B94" s="1" t="s">
        <v>153</v>
      </c>
      <c r="C94" s="2" t="s">
        <v>154</v>
      </c>
      <c r="D94" s="1" t="s">
        <v>152</v>
      </c>
      <c r="E94" s="1" t="s">
        <v>59</v>
      </c>
      <c r="F94" s="3">
        <v>-7681.54</v>
      </c>
      <c r="G94" s="3">
        <v>0</v>
      </c>
      <c r="H94" s="3">
        <v>0</v>
      </c>
      <c r="I94" s="6" t="s">
        <v>443</v>
      </c>
    </row>
    <row r="95" spans="1:9" ht="93" customHeight="1" x14ac:dyDescent="0.2">
      <c r="A95" s="1" t="s">
        <v>149</v>
      </c>
      <c r="B95" s="1" t="s">
        <v>155</v>
      </c>
      <c r="C95" s="2" t="s">
        <v>156</v>
      </c>
      <c r="D95" s="1" t="s">
        <v>152</v>
      </c>
      <c r="E95" s="1" t="s">
        <v>59</v>
      </c>
      <c r="F95" s="3">
        <v>-6280.3</v>
      </c>
      <c r="G95" s="3">
        <v>0</v>
      </c>
      <c r="H95" s="3">
        <v>0</v>
      </c>
      <c r="I95" s="6" t="s">
        <v>443</v>
      </c>
    </row>
    <row r="96" spans="1:9" ht="57" customHeight="1" x14ac:dyDescent="0.2">
      <c r="A96" s="1" t="s">
        <v>149</v>
      </c>
      <c r="B96" s="1" t="s">
        <v>157</v>
      </c>
      <c r="C96" s="2" t="s">
        <v>158</v>
      </c>
      <c r="D96" s="1" t="s">
        <v>152</v>
      </c>
      <c r="E96" s="1" t="s">
        <v>59</v>
      </c>
      <c r="F96" s="3">
        <v>-15012.05</v>
      </c>
      <c r="G96" s="3">
        <v>0</v>
      </c>
      <c r="H96" s="3">
        <v>0</v>
      </c>
      <c r="I96" s="6" t="s">
        <v>443</v>
      </c>
    </row>
    <row r="97" spans="1:9" ht="33" customHeight="1" x14ac:dyDescent="0.2">
      <c r="A97" s="1" t="s">
        <v>149</v>
      </c>
      <c r="B97" s="1" t="s">
        <v>159</v>
      </c>
      <c r="C97" s="2" t="s">
        <v>160</v>
      </c>
      <c r="D97" s="1" t="s">
        <v>161</v>
      </c>
      <c r="E97" s="1" t="s">
        <v>92</v>
      </c>
      <c r="F97" s="3">
        <v>-8044.71</v>
      </c>
      <c r="G97" s="3">
        <v>0</v>
      </c>
      <c r="H97" s="3">
        <v>0</v>
      </c>
      <c r="I97" s="6" t="s">
        <v>413</v>
      </c>
    </row>
    <row r="98" spans="1:9" ht="72" x14ac:dyDescent="0.2">
      <c r="A98" s="1" t="s">
        <v>149</v>
      </c>
      <c r="B98" s="1" t="s">
        <v>162</v>
      </c>
      <c r="C98" s="2" t="s">
        <v>85</v>
      </c>
      <c r="D98" s="1" t="s">
        <v>86</v>
      </c>
      <c r="E98" s="1" t="s">
        <v>91</v>
      </c>
      <c r="F98" s="3">
        <v>27086087.969999999</v>
      </c>
      <c r="G98" s="3">
        <v>0</v>
      </c>
      <c r="H98" s="3">
        <v>0</v>
      </c>
      <c r="I98" s="6" t="s">
        <v>416</v>
      </c>
    </row>
    <row r="99" spans="1:9" ht="72" x14ac:dyDescent="0.2">
      <c r="A99" s="1" t="s">
        <v>149</v>
      </c>
      <c r="B99" s="1" t="s">
        <v>162</v>
      </c>
      <c r="C99" s="2" t="s">
        <v>85</v>
      </c>
      <c r="D99" s="1" t="s">
        <v>86</v>
      </c>
      <c r="E99" s="1" t="s">
        <v>92</v>
      </c>
      <c r="F99" s="3">
        <v>-25884611.969999999</v>
      </c>
      <c r="G99" s="3">
        <v>0</v>
      </c>
      <c r="H99" s="3">
        <v>0</v>
      </c>
      <c r="I99" s="6" t="s">
        <v>444</v>
      </c>
    </row>
    <row r="100" spans="1:9" ht="72" x14ac:dyDescent="0.2">
      <c r="A100" s="1" t="s">
        <v>149</v>
      </c>
      <c r="B100" s="1" t="s">
        <v>162</v>
      </c>
      <c r="C100" s="2" t="s">
        <v>85</v>
      </c>
      <c r="D100" s="1" t="s">
        <v>86</v>
      </c>
      <c r="E100" s="1" t="s">
        <v>87</v>
      </c>
      <c r="F100" s="3">
        <v>32471859</v>
      </c>
      <c r="G100" s="3">
        <v>0</v>
      </c>
      <c r="H100" s="3">
        <v>0</v>
      </c>
      <c r="I100" s="6" t="s">
        <v>416</v>
      </c>
    </row>
    <row r="101" spans="1:9" ht="65.25" customHeight="1" x14ac:dyDescent="0.2">
      <c r="A101" s="1" t="s">
        <v>149</v>
      </c>
      <c r="B101" s="1" t="s">
        <v>162</v>
      </c>
      <c r="C101" s="2" t="s">
        <v>85</v>
      </c>
      <c r="D101" s="1" t="s">
        <v>86</v>
      </c>
      <c r="E101" s="1" t="s">
        <v>59</v>
      </c>
      <c r="F101" s="3">
        <v>-27807239</v>
      </c>
      <c r="G101" s="3">
        <v>0</v>
      </c>
      <c r="H101" s="3">
        <v>0</v>
      </c>
      <c r="I101" s="6" t="s">
        <v>445</v>
      </c>
    </row>
    <row r="102" spans="1:9" ht="35.25" customHeight="1" x14ac:dyDescent="0.2">
      <c r="A102" s="1" t="s">
        <v>149</v>
      </c>
      <c r="B102" s="1" t="s">
        <v>163</v>
      </c>
      <c r="C102" s="2" t="s">
        <v>164</v>
      </c>
      <c r="D102" s="1" t="s">
        <v>165</v>
      </c>
      <c r="E102" s="1" t="s">
        <v>59</v>
      </c>
      <c r="F102" s="3">
        <v>1500000</v>
      </c>
      <c r="G102" s="3">
        <v>0</v>
      </c>
      <c r="H102" s="3">
        <v>0</v>
      </c>
      <c r="I102" s="6" t="s">
        <v>415</v>
      </c>
    </row>
    <row r="103" spans="1:9" ht="57.75" customHeight="1" x14ac:dyDescent="0.2">
      <c r="A103" s="1" t="s">
        <v>149</v>
      </c>
      <c r="B103" s="1" t="s">
        <v>166</v>
      </c>
      <c r="C103" s="2" t="s">
        <v>167</v>
      </c>
      <c r="D103" s="1" t="s">
        <v>168</v>
      </c>
      <c r="E103" s="1" t="s">
        <v>92</v>
      </c>
      <c r="F103" s="3">
        <v>-154676</v>
      </c>
      <c r="G103" s="3">
        <v>0</v>
      </c>
      <c r="H103" s="3">
        <v>0</v>
      </c>
      <c r="I103" s="6" t="s">
        <v>413</v>
      </c>
    </row>
    <row r="104" spans="1:9" ht="57.75" customHeight="1" x14ac:dyDescent="0.2">
      <c r="A104" s="1" t="s">
        <v>149</v>
      </c>
      <c r="B104" s="1" t="s">
        <v>166</v>
      </c>
      <c r="C104" s="2" t="s">
        <v>167</v>
      </c>
      <c r="D104" s="1" t="s">
        <v>168</v>
      </c>
      <c r="E104" s="1" t="s">
        <v>59</v>
      </c>
      <c r="F104" s="3">
        <v>-437279.29</v>
      </c>
      <c r="G104" s="3">
        <v>0</v>
      </c>
      <c r="H104" s="3">
        <v>0</v>
      </c>
      <c r="I104" s="6" t="s">
        <v>413</v>
      </c>
    </row>
    <row r="105" spans="1:9" ht="34.5" customHeight="1" x14ac:dyDescent="0.2">
      <c r="A105" s="1" t="s">
        <v>149</v>
      </c>
      <c r="B105" s="1" t="s">
        <v>169</v>
      </c>
      <c r="C105" s="2" t="s">
        <v>170</v>
      </c>
      <c r="D105" s="1" t="s">
        <v>168</v>
      </c>
      <c r="E105" s="1" t="s">
        <v>59</v>
      </c>
      <c r="F105" s="3">
        <v>629631.29</v>
      </c>
      <c r="G105" s="3">
        <v>0</v>
      </c>
      <c r="H105" s="3">
        <v>0</v>
      </c>
      <c r="I105" s="6" t="s">
        <v>414</v>
      </c>
    </row>
    <row r="106" spans="1:9" ht="68.25" customHeight="1" x14ac:dyDescent="0.2">
      <c r="A106" s="1" t="s">
        <v>149</v>
      </c>
      <c r="B106" s="1" t="s">
        <v>171</v>
      </c>
      <c r="C106" s="2" t="s">
        <v>47</v>
      </c>
      <c r="D106" s="1" t="s">
        <v>172</v>
      </c>
      <c r="E106" s="1" t="s">
        <v>67</v>
      </c>
      <c r="F106" s="3">
        <v>-23000</v>
      </c>
      <c r="G106" s="3">
        <v>0</v>
      </c>
      <c r="H106" s="3">
        <v>0</v>
      </c>
      <c r="I106" s="25" t="s">
        <v>410</v>
      </c>
    </row>
    <row r="107" spans="1:9" ht="68.25" customHeight="1" x14ac:dyDescent="0.2">
      <c r="A107" s="1" t="s">
        <v>149</v>
      </c>
      <c r="B107" s="1" t="s">
        <v>171</v>
      </c>
      <c r="C107" s="2" t="s">
        <v>47</v>
      </c>
      <c r="D107" s="1" t="s">
        <v>172</v>
      </c>
      <c r="E107" s="1" t="s">
        <v>78</v>
      </c>
      <c r="F107" s="3">
        <v>-107000</v>
      </c>
      <c r="G107" s="3">
        <v>0</v>
      </c>
      <c r="H107" s="3">
        <v>0</v>
      </c>
      <c r="I107" s="25"/>
    </row>
    <row r="108" spans="1:9" ht="68.25" customHeight="1" x14ac:dyDescent="0.2">
      <c r="A108" s="1" t="s">
        <v>149</v>
      </c>
      <c r="B108" s="1" t="s">
        <v>171</v>
      </c>
      <c r="C108" s="2" t="s">
        <v>47</v>
      </c>
      <c r="D108" s="1" t="s">
        <v>172</v>
      </c>
      <c r="E108" s="1" t="s">
        <v>18</v>
      </c>
      <c r="F108" s="3">
        <v>446000</v>
      </c>
      <c r="G108" s="3">
        <v>0</v>
      </c>
      <c r="H108" s="3">
        <v>0</v>
      </c>
      <c r="I108" s="25"/>
    </row>
    <row r="109" spans="1:9" ht="68.25" customHeight="1" x14ac:dyDescent="0.2">
      <c r="A109" s="1" t="s">
        <v>149</v>
      </c>
      <c r="B109" s="1" t="s">
        <v>171</v>
      </c>
      <c r="C109" s="2" t="s">
        <v>47</v>
      </c>
      <c r="D109" s="1" t="s">
        <v>172</v>
      </c>
      <c r="E109" s="1" t="s">
        <v>138</v>
      </c>
      <c r="F109" s="3">
        <v>-305747</v>
      </c>
      <c r="G109" s="3">
        <v>0</v>
      </c>
      <c r="H109" s="3">
        <v>0</v>
      </c>
      <c r="I109" s="25"/>
    </row>
    <row r="110" spans="1:9" ht="68.25" customHeight="1" x14ac:dyDescent="0.2">
      <c r="A110" s="1" t="s">
        <v>149</v>
      </c>
      <c r="B110" s="1" t="s">
        <v>171</v>
      </c>
      <c r="C110" s="2" t="s">
        <v>47</v>
      </c>
      <c r="D110" s="1" t="s">
        <v>172</v>
      </c>
      <c r="E110" s="1" t="s">
        <v>14</v>
      </c>
      <c r="F110" s="3">
        <v>-5683</v>
      </c>
      <c r="G110" s="3">
        <v>0</v>
      </c>
      <c r="H110" s="3">
        <v>0</v>
      </c>
      <c r="I110" s="25"/>
    </row>
    <row r="111" spans="1:9" ht="68.25" customHeight="1" x14ac:dyDescent="0.2">
      <c r="A111" s="1" t="s">
        <v>149</v>
      </c>
      <c r="B111" s="1" t="s">
        <v>171</v>
      </c>
      <c r="C111" s="2" t="s">
        <v>47</v>
      </c>
      <c r="D111" s="1" t="s">
        <v>172</v>
      </c>
      <c r="E111" s="1" t="s">
        <v>15</v>
      </c>
      <c r="F111" s="3">
        <v>-4570</v>
      </c>
      <c r="G111" s="3">
        <v>0</v>
      </c>
      <c r="H111" s="3">
        <v>0</v>
      </c>
      <c r="I111" s="25"/>
    </row>
    <row r="112" spans="1:9" ht="36" x14ac:dyDescent="0.2">
      <c r="A112" s="1" t="s">
        <v>149</v>
      </c>
      <c r="B112" s="1" t="s">
        <v>173</v>
      </c>
      <c r="C112" s="2" t="s">
        <v>174</v>
      </c>
      <c r="D112" s="1" t="s">
        <v>172</v>
      </c>
      <c r="E112" s="1" t="s">
        <v>67</v>
      </c>
      <c r="F112" s="3">
        <v>-50400</v>
      </c>
      <c r="G112" s="3">
        <v>0</v>
      </c>
      <c r="H112" s="3">
        <v>0</v>
      </c>
      <c r="I112" s="25" t="s">
        <v>410</v>
      </c>
    </row>
    <row r="113" spans="1:9" ht="36" x14ac:dyDescent="0.2">
      <c r="A113" s="1" t="s">
        <v>149</v>
      </c>
      <c r="B113" s="1" t="s">
        <v>173</v>
      </c>
      <c r="C113" s="2" t="s">
        <v>174</v>
      </c>
      <c r="D113" s="1" t="s">
        <v>172</v>
      </c>
      <c r="E113" s="1" t="s">
        <v>78</v>
      </c>
      <c r="F113" s="3">
        <v>-11097</v>
      </c>
      <c r="G113" s="3">
        <v>0</v>
      </c>
      <c r="H113" s="3">
        <v>0</v>
      </c>
      <c r="I113" s="25"/>
    </row>
    <row r="114" spans="1:9" ht="36" x14ac:dyDescent="0.2">
      <c r="A114" s="1" t="s">
        <v>149</v>
      </c>
      <c r="B114" s="1" t="s">
        <v>173</v>
      </c>
      <c r="C114" s="2" t="s">
        <v>174</v>
      </c>
      <c r="D114" s="1" t="s">
        <v>172</v>
      </c>
      <c r="E114" s="1" t="s">
        <v>18</v>
      </c>
      <c r="F114" s="3">
        <v>61537.5</v>
      </c>
      <c r="G114" s="3">
        <v>0</v>
      </c>
      <c r="H114" s="3">
        <v>0</v>
      </c>
      <c r="I114" s="25"/>
    </row>
    <row r="115" spans="1:9" ht="36" x14ac:dyDescent="0.2">
      <c r="A115" s="1" t="s">
        <v>149</v>
      </c>
      <c r="B115" s="1" t="s">
        <v>173</v>
      </c>
      <c r="C115" s="2" t="s">
        <v>174</v>
      </c>
      <c r="D115" s="1" t="s">
        <v>172</v>
      </c>
      <c r="E115" s="1" t="s">
        <v>15</v>
      </c>
      <c r="F115" s="3">
        <v>-40.5</v>
      </c>
      <c r="G115" s="3">
        <v>0</v>
      </c>
      <c r="H115" s="3">
        <v>0</v>
      </c>
      <c r="I115" s="25"/>
    </row>
    <row r="116" spans="1:9" ht="44.25" customHeight="1" x14ac:dyDescent="0.2">
      <c r="A116" s="1" t="s">
        <v>149</v>
      </c>
      <c r="B116" s="1" t="s">
        <v>175</v>
      </c>
      <c r="C116" s="2" t="s">
        <v>176</v>
      </c>
      <c r="D116" s="1" t="s">
        <v>172</v>
      </c>
      <c r="E116" s="1" t="s">
        <v>59</v>
      </c>
      <c r="F116" s="3">
        <v>-29631.29</v>
      </c>
      <c r="G116" s="3">
        <v>0</v>
      </c>
      <c r="H116" s="3">
        <v>0</v>
      </c>
      <c r="I116" s="6" t="s">
        <v>413</v>
      </c>
    </row>
    <row r="117" spans="1:9" ht="84" x14ac:dyDescent="0.2">
      <c r="A117" s="1" t="s">
        <v>177</v>
      </c>
      <c r="B117" s="1" t="s">
        <v>178</v>
      </c>
      <c r="C117" s="2" t="s">
        <v>179</v>
      </c>
      <c r="D117" s="1" t="s">
        <v>180</v>
      </c>
      <c r="E117" s="1" t="s">
        <v>81</v>
      </c>
      <c r="F117" s="3">
        <v>-27502327.010000002</v>
      </c>
      <c r="G117" s="3">
        <v>0</v>
      </c>
      <c r="H117" s="3">
        <v>0</v>
      </c>
      <c r="I117" s="6" t="s">
        <v>443</v>
      </c>
    </row>
    <row r="118" spans="1:9" ht="14.45" customHeight="1" x14ac:dyDescent="0.2">
      <c r="A118" s="24" t="s">
        <v>30</v>
      </c>
      <c r="B118" s="24"/>
      <c r="C118" s="24"/>
      <c r="D118" s="24"/>
      <c r="E118" s="24"/>
      <c r="F118" s="4">
        <f>SUM(F85:F117)</f>
        <v>-100592600.16000001</v>
      </c>
      <c r="G118" s="4">
        <v>0</v>
      </c>
      <c r="H118" s="4">
        <v>0</v>
      </c>
      <c r="I118" s="5" t="s">
        <v>9</v>
      </c>
    </row>
    <row r="119" spans="1:9" ht="13.7" customHeight="1" x14ac:dyDescent="0.2">
      <c r="A119" s="21" t="s">
        <v>181</v>
      </c>
      <c r="B119" s="21"/>
      <c r="C119" s="21"/>
      <c r="D119" s="21"/>
      <c r="E119" s="21"/>
      <c r="F119" s="21"/>
      <c r="G119" s="21"/>
      <c r="H119" s="21"/>
      <c r="I119" s="21"/>
    </row>
    <row r="120" spans="1:9" ht="66.75" customHeight="1" x14ac:dyDescent="0.2">
      <c r="A120" s="1" t="s">
        <v>182</v>
      </c>
      <c r="B120" s="1" t="s">
        <v>183</v>
      </c>
      <c r="C120" s="2" t="s">
        <v>47</v>
      </c>
      <c r="D120" s="1" t="s">
        <v>184</v>
      </c>
      <c r="E120" s="1" t="s">
        <v>77</v>
      </c>
      <c r="F120" s="3">
        <v>225396.89</v>
      </c>
      <c r="G120" s="3">
        <v>0</v>
      </c>
      <c r="H120" s="3">
        <v>0</v>
      </c>
      <c r="I120" s="6" t="s">
        <v>499</v>
      </c>
    </row>
    <row r="121" spans="1:9" ht="66.75" customHeight="1" x14ac:dyDescent="0.2">
      <c r="A121" s="1" t="s">
        <v>182</v>
      </c>
      <c r="B121" s="1" t="s">
        <v>183</v>
      </c>
      <c r="C121" s="2" t="s">
        <v>47</v>
      </c>
      <c r="D121" s="1" t="s">
        <v>184</v>
      </c>
      <c r="E121" s="1" t="s">
        <v>18</v>
      </c>
      <c r="F121" s="3">
        <v>78328.84</v>
      </c>
      <c r="G121" s="3">
        <v>0</v>
      </c>
      <c r="H121" s="3">
        <v>0</v>
      </c>
      <c r="I121" s="6" t="s">
        <v>425</v>
      </c>
    </row>
    <row r="122" spans="1:9" ht="68.25" customHeight="1" x14ac:dyDescent="0.2">
      <c r="A122" s="1" t="s">
        <v>182</v>
      </c>
      <c r="B122" s="1" t="s">
        <v>185</v>
      </c>
      <c r="C122" s="2" t="s">
        <v>186</v>
      </c>
      <c r="D122" s="1" t="s">
        <v>184</v>
      </c>
      <c r="E122" s="1" t="s">
        <v>91</v>
      </c>
      <c r="F122" s="3">
        <v>346146.67</v>
      </c>
      <c r="G122" s="3">
        <v>0</v>
      </c>
      <c r="H122" s="3">
        <v>0</v>
      </c>
      <c r="I122" s="6" t="s">
        <v>500</v>
      </c>
    </row>
    <row r="123" spans="1:9" ht="48" x14ac:dyDescent="0.2">
      <c r="A123" s="1" t="s">
        <v>182</v>
      </c>
      <c r="B123" s="1" t="s">
        <v>187</v>
      </c>
      <c r="C123" s="2" t="s">
        <v>188</v>
      </c>
      <c r="D123" s="1" t="s">
        <v>184</v>
      </c>
      <c r="E123" s="1" t="s">
        <v>189</v>
      </c>
      <c r="F123" s="3">
        <v>-1000000</v>
      </c>
      <c r="G123" s="3">
        <v>0</v>
      </c>
      <c r="H123" s="3">
        <v>0</v>
      </c>
      <c r="I123" s="6" t="s">
        <v>446</v>
      </c>
    </row>
    <row r="124" spans="1:9" ht="48" x14ac:dyDescent="0.2">
      <c r="A124" s="1" t="s">
        <v>182</v>
      </c>
      <c r="B124" s="1" t="s">
        <v>187</v>
      </c>
      <c r="C124" s="2" t="s">
        <v>188</v>
      </c>
      <c r="D124" s="1" t="s">
        <v>184</v>
      </c>
      <c r="E124" s="1" t="s">
        <v>27</v>
      </c>
      <c r="F124" s="3">
        <v>350127.6</v>
      </c>
      <c r="G124" s="3">
        <v>0</v>
      </c>
      <c r="H124" s="3">
        <v>0</v>
      </c>
      <c r="I124" s="6" t="s">
        <v>424</v>
      </c>
    </row>
    <row r="125" spans="1:9" ht="39" customHeight="1" x14ac:dyDescent="0.2">
      <c r="A125" s="1" t="s">
        <v>32</v>
      </c>
      <c r="B125" s="1" t="s">
        <v>190</v>
      </c>
      <c r="C125" s="2" t="s">
        <v>191</v>
      </c>
      <c r="D125" s="1" t="s">
        <v>184</v>
      </c>
      <c r="E125" s="1" t="s">
        <v>55</v>
      </c>
      <c r="F125" s="3">
        <v>-1796204.8</v>
      </c>
      <c r="G125" s="3">
        <v>0</v>
      </c>
      <c r="H125" s="3">
        <v>0</v>
      </c>
      <c r="I125" s="6" t="s">
        <v>447</v>
      </c>
    </row>
    <row r="126" spans="1:9" ht="36.75" customHeight="1" x14ac:dyDescent="0.2">
      <c r="A126" s="1" t="s">
        <v>32</v>
      </c>
      <c r="B126" s="1" t="s">
        <v>192</v>
      </c>
      <c r="C126" s="2" t="s">
        <v>193</v>
      </c>
      <c r="D126" s="1" t="s">
        <v>184</v>
      </c>
      <c r="E126" s="1" t="s">
        <v>55</v>
      </c>
      <c r="F126" s="3">
        <v>20380079.030000001</v>
      </c>
      <c r="G126" s="3">
        <v>0</v>
      </c>
      <c r="H126" s="3">
        <v>0</v>
      </c>
      <c r="I126" s="6" t="s">
        <v>501</v>
      </c>
    </row>
    <row r="127" spans="1:9" ht="48" x14ac:dyDescent="0.2">
      <c r="A127" s="1" t="s">
        <v>32</v>
      </c>
      <c r="B127" s="1" t="s">
        <v>194</v>
      </c>
      <c r="C127" s="2" t="s">
        <v>195</v>
      </c>
      <c r="D127" s="1" t="s">
        <v>184</v>
      </c>
      <c r="E127" s="1" t="s">
        <v>55</v>
      </c>
      <c r="F127" s="3">
        <v>-712303400</v>
      </c>
      <c r="G127" s="3">
        <v>0</v>
      </c>
      <c r="H127" s="3">
        <v>0</v>
      </c>
      <c r="I127" s="6" t="s">
        <v>443</v>
      </c>
    </row>
    <row r="128" spans="1:9" ht="48" x14ac:dyDescent="0.2">
      <c r="A128" s="1" t="s">
        <v>32</v>
      </c>
      <c r="B128" s="1" t="s">
        <v>196</v>
      </c>
      <c r="C128" s="2" t="s">
        <v>197</v>
      </c>
      <c r="D128" s="1" t="s">
        <v>184</v>
      </c>
      <c r="E128" s="1" t="s">
        <v>55</v>
      </c>
      <c r="F128" s="3">
        <v>16864982.18</v>
      </c>
      <c r="G128" s="3">
        <v>0</v>
      </c>
      <c r="H128" s="3">
        <v>0</v>
      </c>
      <c r="I128" s="6" t="s">
        <v>443</v>
      </c>
    </row>
    <row r="129" spans="1:9" ht="72" x14ac:dyDescent="0.2">
      <c r="A129" s="1" t="s">
        <v>32</v>
      </c>
      <c r="B129" s="1" t="s">
        <v>198</v>
      </c>
      <c r="C129" s="2" t="s">
        <v>199</v>
      </c>
      <c r="D129" s="1" t="s">
        <v>184</v>
      </c>
      <c r="E129" s="1" t="s">
        <v>55</v>
      </c>
      <c r="F129" s="3">
        <v>42798152.18</v>
      </c>
      <c r="G129" s="3">
        <v>0</v>
      </c>
      <c r="H129" s="3">
        <v>0</v>
      </c>
      <c r="I129" s="6" t="s">
        <v>443</v>
      </c>
    </row>
    <row r="130" spans="1:9" ht="48" x14ac:dyDescent="0.2">
      <c r="A130" s="1" t="s">
        <v>32</v>
      </c>
      <c r="B130" s="1" t="s">
        <v>200</v>
      </c>
      <c r="C130" s="2" t="s">
        <v>201</v>
      </c>
      <c r="D130" s="1" t="s">
        <v>184</v>
      </c>
      <c r="E130" s="1" t="s">
        <v>55</v>
      </c>
      <c r="F130" s="3">
        <v>415908484.85000002</v>
      </c>
      <c r="G130" s="3">
        <v>0</v>
      </c>
      <c r="H130" s="3">
        <v>0</v>
      </c>
      <c r="I130" s="6" t="s">
        <v>443</v>
      </c>
    </row>
    <row r="131" spans="1:9" ht="96" x14ac:dyDescent="0.2">
      <c r="A131" s="1" t="s">
        <v>32</v>
      </c>
      <c r="B131" s="1" t="s">
        <v>202</v>
      </c>
      <c r="C131" s="2" t="s">
        <v>203</v>
      </c>
      <c r="D131" s="1" t="s">
        <v>184</v>
      </c>
      <c r="E131" s="1" t="s">
        <v>55</v>
      </c>
      <c r="F131" s="3">
        <v>-5056161.62</v>
      </c>
      <c r="G131" s="3">
        <v>0</v>
      </c>
      <c r="H131" s="3">
        <v>0</v>
      </c>
      <c r="I131" s="6" t="s">
        <v>443</v>
      </c>
    </row>
    <row r="132" spans="1:9" ht="96" x14ac:dyDescent="0.2">
      <c r="A132" s="1" t="s">
        <v>32</v>
      </c>
      <c r="B132" s="1" t="s">
        <v>204</v>
      </c>
      <c r="C132" s="2" t="s">
        <v>205</v>
      </c>
      <c r="D132" s="1" t="s">
        <v>184</v>
      </c>
      <c r="E132" s="1" t="s">
        <v>55</v>
      </c>
      <c r="F132" s="3">
        <v>143593300</v>
      </c>
      <c r="G132" s="3">
        <v>0</v>
      </c>
      <c r="H132" s="3">
        <v>0</v>
      </c>
      <c r="I132" s="6" t="s">
        <v>443</v>
      </c>
    </row>
    <row r="133" spans="1:9" ht="27.75" customHeight="1" x14ac:dyDescent="0.2">
      <c r="A133" s="1" t="s">
        <v>32</v>
      </c>
      <c r="B133" s="1" t="s">
        <v>206</v>
      </c>
      <c r="C133" s="2" t="s">
        <v>207</v>
      </c>
      <c r="D133" s="1" t="s">
        <v>184</v>
      </c>
      <c r="E133" s="1" t="s">
        <v>18</v>
      </c>
      <c r="F133" s="3">
        <v>-4475162.49</v>
      </c>
      <c r="G133" s="3">
        <v>0</v>
      </c>
      <c r="H133" s="3">
        <v>0</v>
      </c>
      <c r="I133" s="6" t="s">
        <v>475</v>
      </c>
    </row>
    <row r="134" spans="1:9" ht="47.25" customHeight="1" x14ac:dyDescent="0.2">
      <c r="A134" s="1" t="s">
        <v>32</v>
      </c>
      <c r="B134" s="1" t="s">
        <v>206</v>
      </c>
      <c r="C134" s="2" t="s">
        <v>207</v>
      </c>
      <c r="D134" s="1" t="s">
        <v>184</v>
      </c>
      <c r="E134" s="1" t="s">
        <v>208</v>
      </c>
      <c r="F134" s="3">
        <v>-1121000</v>
      </c>
      <c r="G134" s="3">
        <v>0</v>
      </c>
      <c r="H134" s="3">
        <v>0</v>
      </c>
      <c r="I134" s="14" t="s">
        <v>475</v>
      </c>
    </row>
    <row r="135" spans="1:9" ht="50.25" customHeight="1" x14ac:dyDescent="0.2">
      <c r="A135" s="1" t="s">
        <v>32</v>
      </c>
      <c r="B135" s="1" t="s">
        <v>206</v>
      </c>
      <c r="C135" s="2" t="s">
        <v>207</v>
      </c>
      <c r="D135" s="1" t="s">
        <v>184</v>
      </c>
      <c r="E135" s="1" t="s">
        <v>55</v>
      </c>
      <c r="F135" s="3">
        <v>-1165147.57</v>
      </c>
      <c r="G135" s="3">
        <v>0</v>
      </c>
      <c r="H135" s="3">
        <v>0</v>
      </c>
      <c r="I135" s="14" t="s">
        <v>475</v>
      </c>
    </row>
    <row r="136" spans="1:9" ht="71.25" customHeight="1" x14ac:dyDescent="0.2">
      <c r="A136" s="1" t="s">
        <v>32</v>
      </c>
      <c r="B136" s="1">
        <v>1722210100</v>
      </c>
      <c r="C136" s="2" t="s">
        <v>47</v>
      </c>
      <c r="D136" s="1" t="s">
        <v>184</v>
      </c>
      <c r="E136" s="1" t="s">
        <v>77</v>
      </c>
      <c r="F136" s="3">
        <v>1628758</v>
      </c>
      <c r="G136" s="3">
        <v>0</v>
      </c>
      <c r="H136" s="3">
        <v>0</v>
      </c>
      <c r="I136" s="31" t="s">
        <v>448</v>
      </c>
    </row>
    <row r="137" spans="1:9" ht="71.25" customHeight="1" x14ac:dyDescent="0.2">
      <c r="A137" s="1" t="s">
        <v>32</v>
      </c>
      <c r="B137" s="1" t="s">
        <v>209</v>
      </c>
      <c r="C137" s="2" t="s">
        <v>47</v>
      </c>
      <c r="D137" s="1" t="s">
        <v>184</v>
      </c>
      <c r="E137" s="1" t="s">
        <v>78</v>
      </c>
      <c r="F137" s="3">
        <v>491885</v>
      </c>
      <c r="G137" s="3">
        <v>0</v>
      </c>
      <c r="H137" s="3">
        <v>0</v>
      </c>
      <c r="I137" s="31"/>
    </row>
    <row r="138" spans="1:9" ht="51.75" customHeight="1" x14ac:dyDescent="0.2">
      <c r="A138" s="1" t="s">
        <v>32</v>
      </c>
      <c r="B138" s="1" t="s">
        <v>210</v>
      </c>
      <c r="C138" s="2" t="s">
        <v>211</v>
      </c>
      <c r="D138" s="1" t="s">
        <v>184</v>
      </c>
      <c r="E138" s="1" t="s">
        <v>26</v>
      </c>
      <c r="F138" s="3">
        <v>-2978790</v>
      </c>
      <c r="G138" s="3">
        <v>0</v>
      </c>
      <c r="H138" s="3">
        <v>0</v>
      </c>
      <c r="I138" s="14" t="s">
        <v>475</v>
      </c>
    </row>
    <row r="139" spans="1:9" ht="14.45" customHeight="1" x14ac:dyDescent="0.2">
      <c r="A139" s="24" t="s">
        <v>30</v>
      </c>
      <c r="B139" s="24"/>
      <c r="C139" s="24"/>
      <c r="D139" s="24"/>
      <c r="E139" s="24"/>
      <c r="F139" s="4">
        <v>-87230225.239999995</v>
      </c>
      <c r="G139" s="4">
        <v>0</v>
      </c>
      <c r="H139" s="4">
        <v>0</v>
      </c>
      <c r="I139" s="5" t="s">
        <v>9</v>
      </c>
    </row>
    <row r="140" spans="1:9" ht="13.7" customHeight="1" x14ac:dyDescent="0.2">
      <c r="A140" s="21" t="s">
        <v>212</v>
      </c>
      <c r="B140" s="21"/>
      <c r="C140" s="21"/>
      <c r="D140" s="21"/>
      <c r="E140" s="21"/>
      <c r="F140" s="21"/>
      <c r="G140" s="21"/>
      <c r="H140" s="21"/>
      <c r="I140" s="21"/>
    </row>
    <row r="141" spans="1:9" ht="48" x14ac:dyDescent="0.2">
      <c r="A141" s="1" t="s">
        <v>177</v>
      </c>
      <c r="B141" s="1" t="s">
        <v>213</v>
      </c>
      <c r="C141" s="2" t="s">
        <v>214</v>
      </c>
      <c r="D141" s="1" t="s">
        <v>215</v>
      </c>
      <c r="E141" s="1" t="s">
        <v>124</v>
      </c>
      <c r="F141" s="3">
        <v>1904761.75</v>
      </c>
      <c r="G141" s="3">
        <v>0</v>
      </c>
      <c r="H141" s="3">
        <v>0</v>
      </c>
      <c r="I141" s="6" t="s">
        <v>502</v>
      </c>
    </row>
    <row r="142" spans="1:9" ht="48" x14ac:dyDescent="0.2">
      <c r="A142" s="1" t="s">
        <v>177</v>
      </c>
      <c r="B142" s="1" t="s">
        <v>213</v>
      </c>
      <c r="C142" s="2" t="s">
        <v>214</v>
      </c>
      <c r="D142" s="1" t="s">
        <v>215</v>
      </c>
      <c r="E142" s="1" t="s">
        <v>125</v>
      </c>
      <c r="F142" s="3">
        <v>-1100000</v>
      </c>
      <c r="G142" s="3">
        <v>0</v>
      </c>
      <c r="H142" s="3">
        <v>0</v>
      </c>
      <c r="I142" s="6" t="s">
        <v>216</v>
      </c>
    </row>
    <row r="143" spans="1:9" ht="48" x14ac:dyDescent="0.2">
      <c r="A143" s="1" t="s">
        <v>177</v>
      </c>
      <c r="B143" s="1" t="s">
        <v>213</v>
      </c>
      <c r="C143" s="2" t="s">
        <v>214</v>
      </c>
      <c r="D143" s="1" t="s">
        <v>215</v>
      </c>
      <c r="E143" s="1" t="s">
        <v>126</v>
      </c>
      <c r="F143" s="3">
        <v>575238.25</v>
      </c>
      <c r="G143" s="3">
        <v>0</v>
      </c>
      <c r="H143" s="3">
        <v>0</v>
      </c>
      <c r="I143" s="14" t="s">
        <v>502</v>
      </c>
    </row>
    <row r="144" spans="1:9" ht="57.75" customHeight="1" x14ac:dyDescent="0.2">
      <c r="A144" s="1" t="s">
        <v>177</v>
      </c>
      <c r="B144" s="1" t="s">
        <v>213</v>
      </c>
      <c r="C144" s="2" t="s">
        <v>214</v>
      </c>
      <c r="D144" s="1" t="s">
        <v>215</v>
      </c>
      <c r="E144" s="1" t="s">
        <v>18</v>
      </c>
      <c r="F144" s="3">
        <v>-607239.89</v>
      </c>
      <c r="G144" s="3">
        <v>0</v>
      </c>
      <c r="H144" s="3">
        <v>0</v>
      </c>
      <c r="I144" s="6" t="s">
        <v>470</v>
      </c>
    </row>
    <row r="145" spans="1:9" ht="48" x14ac:dyDescent="0.2">
      <c r="A145" s="1" t="s">
        <v>177</v>
      </c>
      <c r="B145" s="1" t="s">
        <v>213</v>
      </c>
      <c r="C145" s="2" t="s">
        <v>214</v>
      </c>
      <c r="D145" s="1" t="s">
        <v>215</v>
      </c>
      <c r="E145" s="1" t="s">
        <v>46</v>
      </c>
      <c r="F145" s="3">
        <v>150000</v>
      </c>
      <c r="G145" s="3">
        <v>0</v>
      </c>
      <c r="H145" s="3">
        <v>0</v>
      </c>
      <c r="I145" s="6" t="s">
        <v>471</v>
      </c>
    </row>
    <row r="146" spans="1:9" ht="48" x14ac:dyDescent="0.2">
      <c r="A146" s="1" t="s">
        <v>177</v>
      </c>
      <c r="B146" s="1" t="s">
        <v>213</v>
      </c>
      <c r="C146" s="2" t="s">
        <v>214</v>
      </c>
      <c r="D146" s="1" t="s">
        <v>215</v>
      </c>
      <c r="E146" s="1" t="s">
        <v>22</v>
      </c>
      <c r="F146" s="3">
        <v>457239.89</v>
      </c>
      <c r="G146" s="3">
        <v>0</v>
      </c>
      <c r="H146" s="3">
        <v>0</v>
      </c>
      <c r="I146" s="6" t="s">
        <v>449</v>
      </c>
    </row>
    <row r="147" spans="1:9" ht="48" x14ac:dyDescent="0.2">
      <c r="A147" s="1" t="s">
        <v>177</v>
      </c>
      <c r="B147" s="1" t="s">
        <v>213</v>
      </c>
      <c r="C147" s="2" t="s">
        <v>214</v>
      </c>
      <c r="D147" s="1" t="s">
        <v>215</v>
      </c>
      <c r="E147" s="1" t="s">
        <v>14</v>
      </c>
      <c r="F147" s="3">
        <v>-1380000</v>
      </c>
      <c r="G147" s="3">
        <v>0</v>
      </c>
      <c r="H147" s="3">
        <v>0</v>
      </c>
      <c r="I147" s="6" t="s">
        <v>217</v>
      </c>
    </row>
    <row r="148" spans="1:9" ht="48" x14ac:dyDescent="0.2">
      <c r="A148" s="1" t="s">
        <v>177</v>
      </c>
      <c r="B148" s="1" t="s">
        <v>218</v>
      </c>
      <c r="C148" s="2" t="s">
        <v>219</v>
      </c>
      <c r="D148" s="1" t="s">
        <v>215</v>
      </c>
      <c r="E148" s="1" t="s">
        <v>26</v>
      </c>
      <c r="F148" s="3">
        <v>8000633.8099999996</v>
      </c>
      <c r="G148" s="3">
        <v>0</v>
      </c>
      <c r="H148" s="3">
        <v>0</v>
      </c>
      <c r="I148" s="6" t="s">
        <v>427</v>
      </c>
    </row>
    <row r="149" spans="1:9" ht="52.5" customHeight="1" x14ac:dyDescent="0.2">
      <c r="A149" s="10" t="s">
        <v>177</v>
      </c>
      <c r="B149" s="10" t="s">
        <v>218</v>
      </c>
      <c r="C149" s="11" t="s">
        <v>219</v>
      </c>
      <c r="D149" s="10" t="s">
        <v>215</v>
      </c>
      <c r="E149" s="10" t="s">
        <v>18</v>
      </c>
      <c r="F149" s="12">
        <v>193094243.16999999</v>
      </c>
      <c r="G149" s="3">
        <v>0</v>
      </c>
      <c r="H149" s="3">
        <v>0</v>
      </c>
      <c r="I149" s="6" t="s">
        <v>427</v>
      </c>
    </row>
    <row r="150" spans="1:9" ht="57" customHeight="1" x14ac:dyDescent="0.2">
      <c r="A150" s="10" t="s">
        <v>177</v>
      </c>
      <c r="B150" s="10" t="s">
        <v>477</v>
      </c>
      <c r="C150" s="11" t="s">
        <v>478</v>
      </c>
      <c r="D150" s="10" t="s">
        <v>215</v>
      </c>
      <c r="E150" s="10" t="s">
        <v>36</v>
      </c>
      <c r="F150" s="12">
        <v>16618021</v>
      </c>
      <c r="G150" s="3">
        <v>0</v>
      </c>
      <c r="H150" s="3">
        <v>0</v>
      </c>
      <c r="I150" s="9" t="s">
        <v>479</v>
      </c>
    </row>
    <row r="151" spans="1:9" ht="60" x14ac:dyDescent="0.2">
      <c r="A151" s="1" t="s">
        <v>177</v>
      </c>
      <c r="B151" s="1" t="s">
        <v>220</v>
      </c>
      <c r="C151" s="2" t="s">
        <v>221</v>
      </c>
      <c r="D151" s="1" t="s">
        <v>215</v>
      </c>
      <c r="E151" s="1" t="s">
        <v>26</v>
      </c>
      <c r="F151" s="3">
        <v>135401.66</v>
      </c>
      <c r="G151" s="3">
        <v>0</v>
      </c>
      <c r="H151" s="3">
        <v>0</v>
      </c>
      <c r="I151" s="6" t="s">
        <v>427</v>
      </c>
    </row>
    <row r="152" spans="1:9" ht="60" x14ac:dyDescent="0.2">
      <c r="A152" s="1" t="s">
        <v>177</v>
      </c>
      <c r="B152" s="1" t="s">
        <v>220</v>
      </c>
      <c r="C152" s="2" t="s">
        <v>221</v>
      </c>
      <c r="D152" s="1" t="s">
        <v>215</v>
      </c>
      <c r="E152" s="1" t="s">
        <v>18</v>
      </c>
      <c r="F152" s="3">
        <v>-135401.66</v>
      </c>
      <c r="G152" s="3">
        <v>0</v>
      </c>
      <c r="H152" s="3">
        <v>0</v>
      </c>
      <c r="I152" s="6" t="s">
        <v>427</v>
      </c>
    </row>
    <row r="153" spans="1:9" ht="144" customHeight="1" x14ac:dyDescent="0.2">
      <c r="A153" s="1" t="s">
        <v>177</v>
      </c>
      <c r="B153" s="1" t="s">
        <v>220</v>
      </c>
      <c r="C153" s="2" t="s">
        <v>221</v>
      </c>
      <c r="D153" s="1" t="s">
        <v>215</v>
      </c>
      <c r="E153" s="1" t="s">
        <v>121</v>
      </c>
      <c r="F153" s="3">
        <v>-17560722.100000001</v>
      </c>
      <c r="G153" s="3">
        <v>-400000000</v>
      </c>
      <c r="H153" s="3">
        <v>0</v>
      </c>
      <c r="I153" s="20" t="s">
        <v>512</v>
      </c>
    </row>
    <row r="154" spans="1:9" ht="14.45" customHeight="1" x14ac:dyDescent="0.2">
      <c r="A154" s="24" t="s">
        <v>30</v>
      </c>
      <c r="B154" s="24"/>
      <c r="C154" s="24"/>
      <c r="D154" s="24"/>
      <c r="E154" s="24"/>
      <c r="F154" s="4">
        <f>SUM(F141:F153)</f>
        <v>200152175.88</v>
      </c>
      <c r="G154" s="4">
        <f>SUM(G141:G153)</f>
        <v>-400000000</v>
      </c>
      <c r="H154" s="4">
        <f>SUM(H141:H153)</f>
        <v>0</v>
      </c>
      <c r="I154" s="5" t="s">
        <v>9</v>
      </c>
    </row>
    <row r="155" spans="1:9" ht="13.7" customHeight="1" x14ac:dyDescent="0.2">
      <c r="A155" s="21" t="s">
        <v>222</v>
      </c>
      <c r="B155" s="21"/>
      <c r="C155" s="21"/>
      <c r="D155" s="21"/>
      <c r="E155" s="21"/>
      <c r="F155" s="21"/>
      <c r="G155" s="21"/>
      <c r="H155" s="21"/>
      <c r="I155" s="21"/>
    </row>
    <row r="156" spans="1:9" ht="48" x14ac:dyDescent="0.2">
      <c r="A156" s="1" t="s">
        <v>223</v>
      </c>
      <c r="B156" s="1">
        <v>2100210790</v>
      </c>
      <c r="C156" s="2" t="s">
        <v>225</v>
      </c>
      <c r="D156" s="1" t="s">
        <v>226</v>
      </c>
      <c r="E156" s="1" t="s">
        <v>18</v>
      </c>
      <c r="F156" s="3">
        <v>-246000</v>
      </c>
      <c r="G156" s="3">
        <v>0</v>
      </c>
      <c r="H156" s="3">
        <v>0</v>
      </c>
      <c r="I156" s="25" t="s">
        <v>472</v>
      </c>
    </row>
    <row r="157" spans="1:9" ht="48" x14ac:dyDescent="0.2">
      <c r="A157" s="1" t="s">
        <v>223</v>
      </c>
      <c r="B157" s="1" t="s">
        <v>224</v>
      </c>
      <c r="C157" s="2" t="s">
        <v>225</v>
      </c>
      <c r="D157" s="1" t="s">
        <v>226</v>
      </c>
      <c r="E157" s="1" t="s">
        <v>138</v>
      </c>
      <c r="F157" s="3">
        <v>176000</v>
      </c>
      <c r="G157" s="3">
        <v>0</v>
      </c>
      <c r="H157" s="3">
        <v>0</v>
      </c>
      <c r="I157" s="25"/>
    </row>
    <row r="158" spans="1:9" ht="48" x14ac:dyDescent="0.2">
      <c r="A158" s="1" t="s">
        <v>223</v>
      </c>
      <c r="B158" s="1" t="s">
        <v>224</v>
      </c>
      <c r="C158" s="2" t="s">
        <v>225</v>
      </c>
      <c r="D158" s="1" t="s">
        <v>226</v>
      </c>
      <c r="E158" s="1" t="s">
        <v>27</v>
      </c>
      <c r="F158" s="3">
        <v>-439.26</v>
      </c>
      <c r="G158" s="3">
        <v>0</v>
      </c>
      <c r="H158" s="3">
        <v>0</v>
      </c>
      <c r="I158" s="6" t="s">
        <v>388</v>
      </c>
    </row>
    <row r="159" spans="1:9" ht="42" customHeight="1" x14ac:dyDescent="0.2">
      <c r="A159" s="1" t="s">
        <v>223</v>
      </c>
      <c r="B159" s="1" t="s">
        <v>227</v>
      </c>
      <c r="C159" s="2" t="s">
        <v>228</v>
      </c>
      <c r="D159" s="1" t="s">
        <v>226</v>
      </c>
      <c r="E159" s="1" t="s">
        <v>91</v>
      </c>
      <c r="F159" s="3">
        <v>-150000</v>
      </c>
      <c r="G159" s="3">
        <v>0</v>
      </c>
      <c r="H159" s="3">
        <v>0</v>
      </c>
      <c r="I159" s="25" t="s">
        <v>397</v>
      </c>
    </row>
    <row r="160" spans="1:9" ht="42" customHeight="1" x14ac:dyDescent="0.2">
      <c r="A160" s="1" t="s">
        <v>223</v>
      </c>
      <c r="B160" s="1" t="s">
        <v>227</v>
      </c>
      <c r="C160" s="2" t="s">
        <v>228</v>
      </c>
      <c r="D160" s="1" t="s">
        <v>226</v>
      </c>
      <c r="E160" s="1" t="s">
        <v>87</v>
      </c>
      <c r="F160" s="3">
        <v>150000</v>
      </c>
      <c r="G160" s="3">
        <v>0</v>
      </c>
      <c r="H160" s="3">
        <v>0</v>
      </c>
      <c r="I160" s="25"/>
    </row>
    <row r="161" spans="1:9" ht="48" customHeight="1" x14ac:dyDescent="0.2">
      <c r="A161" s="1" t="s">
        <v>223</v>
      </c>
      <c r="B161" s="1" t="s">
        <v>227</v>
      </c>
      <c r="C161" s="2" t="s">
        <v>228</v>
      </c>
      <c r="D161" s="1" t="s">
        <v>226</v>
      </c>
      <c r="E161" s="1" t="s">
        <v>92</v>
      </c>
      <c r="F161" s="3">
        <v>756133</v>
      </c>
      <c r="G161" s="3">
        <v>0</v>
      </c>
      <c r="H161" s="3">
        <v>0</v>
      </c>
      <c r="I161" s="25" t="s">
        <v>398</v>
      </c>
    </row>
    <row r="162" spans="1:9" ht="24" x14ac:dyDescent="0.2">
      <c r="A162" s="1" t="s">
        <v>223</v>
      </c>
      <c r="B162" s="1" t="s">
        <v>229</v>
      </c>
      <c r="C162" s="2" t="s">
        <v>230</v>
      </c>
      <c r="D162" s="1" t="s">
        <v>226</v>
      </c>
      <c r="E162" s="1" t="s">
        <v>92</v>
      </c>
      <c r="F162" s="3">
        <v>-926993.1</v>
      </c>
      <c r="G162" s="3">
        <v>0</v>
      </c>
      <c r="H162" s="3">
        <v>0</v>
      </c>
      <c r="I162" s="25"/>
    </row>
    <row r="163" spans="1:9" ht="36" x14ac:dyDescent="0.2">
      <c r="A163" s="1" t="s">
        <v>223</v>
      </c>
      <c r="B163" s="1" t="s">
        <v>231</v>
      </c>
      <c r="C163" s="2" t="s">
        <v>232</v>
      </c>
      <c r="D163" s="1" t="s">
        <v>226</v>
      </c>
      <c r="E163" s="1" t="s">
        <v>91</v>
      </c>
      <c r="F163" s="3">
        <v>-257130</v>
      </c>
      <c r="G163" s="3">
        <v>0</v>
      </c>
      <c r="H163" s="3">
        <v>0</v>
      </c>
      <c r="I163" s="25"/>
    </row>
    <row r="164" spans="1:9" ht="36" x14ac:dyDescent="0.2">
      <c r="A164" s="1" t="s">
        <v>223</v>
      </c>
      <c r="B164" s="1" t="s">
        <v>231</v>
      </c>
      <c r="C164" s="2" t="s">
        <v>232</v>
      </c>
      <c r="D164" s="1" t="s">
        <v>226</v>
      </c>
      <c r="E164" s="1" t="s">
        <v>92</v>
      </c>
      <c r="F164" s="3">
        <v>427990.1</v>
      </c>
      <c r="G164" s="3">
        <v>0</v>
      </c>
      <c r="H164" s="3">
        <v>0</v>
      </c>
      <c r="I164" s="25"/>
    </row>
    <row r="165" spans="1:9" ht="32.25" customHeight="1" x14ac:dyDescent="0.2">
      <c r="A165" s="1" t="s">
        <v>223</v>
      </c>
      <c r="B165" s="1" t="s">
        <v>233</v>
      </c>
      <c r="C165" s="2" t="s">
        <v>234</v>
      </c>
      <c r="D165" s="1" t="s">
        <v>226</v>
      </c>
      <c r="E165" s="1" t="s">
        <v>91</v>
      </c>
      <c r="F165" s="3">
        <v>105000.01</v>
      </c>
      <c r="G165" s="3">
        <v>0</v>
      </c>
      <c r="H165" s="3">
        <v>0</v>
      </c>
      <c r="I165" s="25" t="s">
        <v>396</v>
      </c>
    </row>
    <row r="166" spans="1:9" ht="32.25" customHeight="1" x14ac:dyDescent="0.2">
      <c r="A166" s="1" t="s">
        <v>223</v>
      </c>
      <c r="B166" s="1" t="s">
        <v>233</v>
      </c>
      <c r="C166" s="2" t="s">
        <v>234</v>
      </c>
      <c r="D166" s="1" t="s">
        <v>226</v>
      </c>
      <c r="E166" s="1" t="s">
        <v>92</v>
      </c>
      <c r="F166" s="3">
        <v>-105000.01</v>
      </c>
      <c r="G166" s="3">
        <v>0</v>
      </c>
      <c r="H166" s="3">
        <v>0</v>
      </c>
      <c r="I166" s="25"/>
    </row>
    <row r="167" spans="1:9" ht="252" x14ac:dyDescent="0.2">
      <c r="A167" s="1" t="s">
        <v>223</v>
      </c>
      <c r="B167" s="1" t="s">
        <v>235</v>
      </c>
      <c r="C167" s="2" t="s">
        <v>236</v>
      </c>
      <c r="D167" s="1" t="s">
        <v>226</v>
      </c>
      <c r="E167" s="1" t="s">
        <v>92</v>
      </c>
      <c r="F167" s="3">
        <v>55699.360000000001</v>
      </c>
      <c r="G167" s="3">
        <v>0</v>
      </c>
      <c r="H167" s="3">
        <v>0</v>
      </c>
      <c r="I167" s="28" t="s">
        <v>395</v>
      </c>
    </row>
    <row r="168" spans="1:9" ht="252" x14ac:dyDescent="0.2">
      <c r="A168" s="1" t="s">
        <v>223</v>
      </c>
      <c r="B168" s="1" t="s">
        <v>235</v>
      </c>
      <c r="C168" s="2" t="s">
        <v>236</v>
      </c>
      <c r="D168" s="1" t="s">
        <v>226</v>
      </c>
      <c r="E168" s="1" t="s">
        <v>59</v>
      </c>
      <c r="F168" s="3">
        <v>-55699.360000000001</v>
      </c>
      <c r="G168" s="3">
        <v>0</v>
      </c>
      <c r="H168" s="3">
        <v>0</v>
      </c>
      <c r="I168" s="29"/>
    </row>
    <row r="169" spans="1:9" ht="132" x14ac:dyDescent="0.2">
      <c r="A169" s="1" t="s">
        <v>223</v>
      </c>
      <c r="B169" s="1" t="s">
        <v>237</v>
      </c>
      <c r="C169" s="2" t="s">
        <v>238</v>
      </c>
      <c r="D169" s="1" t="s">
        <v>239</v>
      </c>
      <c r="E169" s="1" t="s">
        <v>240</v>
      </c>
      <c r="F169" s="3">
        <v>-306700</v>
      </c>
      <c r="G169" s="3">
        <v>0</v>
      </c>
      <c r="H169" s="3">
        <v>0</v>
      </c>
      <c r="I169" s="6" t="s">
        <v>443</v>
      </c>
    </row>
    <row r="170" spans="1:9" ht="74.25" customHeight="1" x14ac:dyDescent="0.2">
      <c r="A170" s="1" t="s">
        <v>223</v>
      </c>
      <c r="B170" s="1" t="s">
        <v>241</v>
      </c>
      <c r="C170" s="2" t="s">
        <v>242</v>
      </c>
      <c r="D170" s="1" t="s">
        <v>239</v>
      </c>
      <c r="E170" s="1" t="s">
        <v>240</v>
      </c>
      <c r="F170" s="3">
        <v>404774</v>
      </c>
      <c r="G170" s="3">
        <v>0</v>
      </c>
      <c r="H170" s="3">
        <v>0</v>
      </c>
      <c r="I170" s="6" t="s">
        <v>450</v>
      </c>
    </row>
    <row r="171" spans="1:9" ht="74.25" customHeight="1" x14ac:dyDescent="0.2">
      <c r="A171" s="1" t="s">
        <v>223</v>
      </c>
      <c r="B171" s="1" t="s">
        <v>254</v>
      </c>
      <c r="C171" s="2" t="s">
        <v>255</v>
      </c>
      <c r="D171" s="1" t="s">
        <v>239</v>
      </c>
      <c r="E171" s="1" t="s">
        <v>240</v>
      </c>
      <c r="F171" s="3">
        <v>6632315.1600000001</v>
      </c>
      <c r="G171" s="3">
        <v>0</v>
      </c>
      <c r="H171" s="3">
        <v>0</v>
      </c>
      <c r="I171" s="6" t="s">
        <v>450</v>
      </c>
    </row>
    <row r="172" spans="1:9" ht="144" x14ac:dyDescent="0.2">
      <c r="A172" s="1" t="s">
        <v>223</v>
      </c>
      <c r="B172" s="1" t="s">
        <v>243</v>
      </c>
      <c r="C172" s="2" t="s">
        <v>244</v>
      </c>
      <c r="D172" s="1" t="s">
        <v>239</v>
      </c>
      <c r="E172" s="1" t="s">
        <v>240</v>
      </c>
      <c r="F172" s="3">
        <v>270000</v>
      </c>
      <c r="G172" s="3">
        <v>0</v>
      </c>
      <c r="H172" s="3">
        <v>0</v>
      </c>
      <c r="I172" s="6" t="s">
        <v>394</v>
      </c>
    </row>
    <row r="173" spans="1:9" ht="73.5" customHeight="1" x14ac:dyDescent="0.2">
      <c r="A173" s="1" t="s">
        <v>223</v>
      </c>
      <c r="B173" s="1" t="s">
        <v>245</v>
      </c>
      <c r="C173" s="2" t="s">
        <v>246</v>
      </c>
      <c r="D173" s="1" t="s">
        <v>239</v>
      </c>
      <c r="E173" s="1" t="s">
        <v>240</v>
      </c>
      <c r="F173" s="3">
        <v>-196648081</v>
      </c>
      <c r="G173" s="3">
        <v>0</v>
      </c>
      <c r="H173" s="3">
        <v>0</v>
      </c>
      <c r="I173" s="30" t="s">
        <v>451</v>
      </c>
    </row>
    <row r="174" spans="1:9" ht="73.5" customHeight="1" x14ac:dyDescent="0.2">
      <c r="A174" s="1" t="s">
        <v>223</v>
      </c>
      <c r="B174" s="1" t="s">
        <v>245</v>
      </c>
      <c r="C174" s="2" t="s">
        <v>246</v>
      </c>
      <c r="D174" s="1" t="s">
        <v>239</v>
      </c>
      <c r="E174" s="1" t="s">
        <v>247</v>
      </c>
      <c r="F174" s="3">
        <v>-3136019</v>
      </c>
      <c r="G174" s="3">
        <v>0</v>
      </c>
      <c r="H174" s="3">
        <v>0</v>
      </c>
      <c r="I174" s="30"/>
    </row>
    <row r="175" spans="1:9" ht="57" customHeight="1" x14ac:dyDescent="0.2">
      <c r="A175" s="1" t="s">
        <v>223</v>
      </c>
      <c r="B175" s="1" t="s">
        <v>248</v>
      </c>
      <c r="C175" s="2" t="s">
        <v>249</v>
      </c>
      <c r="D175" s="1" t="s">
        <v>239</v>
      </c>
      <c r="E175" s="1" t="s">
        <v>240</v>
      </c>
      <c r="F175" s="3">
        <v>10000</v>
      </c>
      <c r="G175" s="3">
        <v>0</v>
      </c>
      <c r="H175" s="3">
        <v>0</v>
      </c>
      <c r="I175" s="6" t="s">
        <v>393</v>
      </c>
    </row>
    <row r="176" spans="1:9" ht="102.75" customHeight="1" x14ac:dyDescent="0.2">
      <c r="A176" s="1" t="s">
        <v>223</v>
      </c>
      <c r="B176" s="1" t="s">
        <v>250</v>
      </c>
      <c r="C176" s="2" t="s">
        <v>251</v>
      </c>
      <c r="D176" s="1" t="s">
        <v>239</v>
      </c>
      <c r="E176" s="1" t="s">
        <v>240</v>
      </c>
      <c r="F176" s="3">
        <v>-5469000</v>
      </c>
      <c r="G176" s="3">
        <v>0</v>
      </c>
      <c r="H176" s="3">
        <v>0</v>
      </c>
      <c r="I176" s="6" t="s">
        <v>391</v>
      </c>
    </row>
    <row r="177" spans="1:9" ht="99" customHeight="1" x14ac:dyDescent="0.2">
      <c r="A177" s="1" t="s">
        <v>223</v>
      </c>
      <c r="B177" s="1" t="s">
        <v>252</v>
      </c>
      <c r="C177" s="2" t="s">
        <v>253</v>
      </c>
      <c r="D177" s="1" t="s">
        <v>239</v>
      </c>
      <c r="E177" s="1" t="s">
        <v>240</v>
      </c>
      <c r="F177" s="3">
        <v>-1218000</v>
      </c>
      <c r="G177" s="3">
        <v>0</v>
      </c>
      <c r="H177" s="3">
        <v>0</v>
      </c>
      <c r="I177" s="6" t="s">
        <v>391</v>
      </c>
    </row>
    <row r="178" spans="1:9" ht="99" customHeight="1" x14ac:dyDescent="0.2">
      <c r="A178" s="1" t="s">
        <v>223</v>
      </c>
      <c r="B178" s="1" t="s">
        <v>256</v>
      </c>
      <c r="C178" s="2" t="s">
        <v>257</v>
      </c>
      <c r="D178" s="1" t="s">
        <v>239</v>
      </c>
      <c r="E178" s="1" t="s">
        <v>247</v>
      </c>
      <c r="F178" s="3">
        <v>-14201140</v>
      </c>
      <c r="G178" s="3">
        <v>0</v>
      </c>
      <c r="H178" s="3">
        <v>0</v>
      </c>
      <c r="I178" s="6" t="s">
        <v>392</v>
      </c>
    </row>
    <row r="179" spans="1:9" ht="54" customHeight="1" x14ac:dyDescent="0.2">
      <c r="A179" s="1" t="s">
        <v>223</v>
      </c>
      <c r="B179" s="1" t="s">
        <v>258</v>
      </c>
      <c r="C179" s="2" t="s">
        <v>259</v>
      </c>
      <c r="D179" s="1" t="s">
        <v>260</v>
      </c>
      <c r="E179" s="1" t="s">
        <v>261</v>
      </c>
      <c r="F179" s="3">
        <v>-2146100</v>
      </c>
      <c r="G179" s="3">
        <v>0</v>
      </c>
      <c r="H179" s="3">
        <v>0</v>
      </c>
      <c r="I179" s="6" t="s">
        <v>390</v>
      </c>
    </row>
    <row r="180" spans="1:9" ht="71.25" customHeight="1" x14ac:dyDescent="0.2">
      <c r="A180" s="1" t="s">
        <v>223</v>
      </c>
      <c r="B180" s="1" t="s">
        <v>262</v>
      </c>
      <c r="C180" s="2" t="s">
        <v>473</v>
      </c>
      <c r="D180" s="1" t="s">
        <v>260</v>
      </c>
      <c r="E180" s="1" t="s">
        <v>240</v>
      </c>
      <c r="F180" s="3">
        <v>166775979</v>
      </c>
      <c r="G180" s="3">
        <v>0</v>
      </c>
      <c r="H180" s="3">
        <v>0</v>
      </c>
      <c r="I180" s="6" t="s">
        <v>390</v>
      </c>
    </row>
    <row r="181" spans="1:9" ht="72" x14ac:dyDescent="0.2">
      <c r="A181" s="1" t="s">
        <v>223</v>
      </c>
      <c r="B181" s="1" t="s">
        <v>263</v>
      </c>
      <c r="C181" s="2" t="s">
        <v>264</v>
      </c>
      <c r="D181" s="1" t="s">
        <v>260</v>
      </c>
      <c r="E181" s="1" t="s">
        <v>240</v>
      </c>
      <c r="F181" s="3">
        <v>-46749.9</v>
      </c>
      <c r="G181" s="3">
        <v>0</v>
      </c>
      <c r="H181" s="3">
        <v>0</v>
      </c>
      <c r="I181" s="6" t="s">
        <v>391</v>
      </c>
    </row>
    <row r="182" spans="1:9" ht="84" x14ac:dyDescent="0.2">
      <c r="A182" s="1" t="s">
        <v>223</v>
      </c>
      <c r="B182" s="1" t="s">
        <v>265</v>
      </c>
      <c r="C182" s="2" t="s">
        <v>266</v>
      </c>
      <c r="D182" s="1" t="s">
        <v>260</v>
      </c>
      <c r="E182" s="1" t="s">
        <v>240</v>
      </c>
      <c r="F182" s="3">
        <v>3571521.74</v>
      </c>
      <c r="G182" s="3">
        <v>0</v>
      </c>
      <c r="H182" s="3">
        <v>0</v>
      </c>
      <c r="I182" s="6" t="s">
        <v>390</v>
      </c>
    </row>
    <row r="183" spans="1:9" ht="36" x14ac:dyDescent="0.2">
      <c r="A183" s="1" t="s">
        <v>223</v>
      </c>
      <c r="B183" s="1" t="s">
        <v>267</v>
      </c>
      <c r="C183" s="2" t="s">
        <v>268</v>
      </c>
      <c r="D183" s="1" t="s">
        <v>260</v>
      </c>
      <c r="E183" s="1" t="s">
        <v>240</v>
      </c>
      <c r="F183" s="3">
        <v>-24608400</v>
      </c>
      <c r="G183" s="3">
        <v>0</v>
      </c>
      <c r="H183" s="3">
        <v>0</v>
      </c>
      <c r="I183" s="6" t="s">
        <v>390</v>
      </c>
    </row>
    <row r="184" spans="1:9" ht="48" customHeight="1" x14ac:dyDescent="0.2">
      <c r="A184" s="1" t="s">
        <v>223</v>
      </c>
      <c r="B184" s="1" t="s">
        <v>270</v>
      </c>
      <c r="C184" s="2" t="s">
        <v>271</v>
      </c>
      <c r="D184" s="1" t="s">
        <v>269</v>
      </c>
      <c r="E184" s="1" t="s">
        <v>26</v>
      </c>
      <c r="F184" s="3">
        <v>-86333</v>
      </c>
      <c r="G184" s="3">
        <v>0</v>
      </c>
      <c r="H184" s="3">
        <v>0</v>
      </c>
      <c r="I184" s="25" t="s">
        <v>389</v>
      </c>
    </row>
    <row r="185" spans="1:9" ht="51" customHeight="1" x14ac:dyDescent="0.2">
      <c r="A185" s="1" t="s">
        <v>223</v>
      </c>
      <c r="B185" s="1" t="s">
        <v>274</v>
      </c>
      <c r="C185" s="2" t="s">
        <v>275</v>
      </c>
      <c r="D185" s="1" t="s">
        <v>269</v>
      </c>
      <c r="E185" s="1" t="s">
        <v>18</v>
      </c>
      <c r="F185" s="3">
        <v>86333</v>
      </c>
      <c r="G185" s="3">
        <v>0</v>
      </c>
      <c r="H185" s="3">
        <v>0</v>
      </c>
      <c r="I185" s="25"/>
    </row>
    <row r="186" spans="1:9" ht="57" customHeight="1" x14ac:dyDescent="0.2">
      <c r="A186" s="1" t="s">
        <v>223</v>
      </c>
      <c r="B186" s="1" t="s">
        <v>272</v>
      </c>
      <c r="C186" s="2" t="s">
        <v>273</v>
      </c>
      <c r="D186" s="1" t="s">
        <v>269</v>
      </c>
      <c r="E186" s="1" t="s">
        <v>18</v>
      </c>
      <c r="F186" s="3">
        <v>-45500</v>
      </c>
      <c r="G186" s="3">
        <v>0</v>
      </c>
      <c r="H186" s="3">
        <v>0</v>
      </c>
      <c r="I186" s="6" t="s">
        <v>388</v>
      </c>
    </row>
    <row r="187" spans="1:9" ht="57" customHeight="1" x14ac:dyDescent="0.2">
      <c r="A187" s="1" t="s">
        <v>223</v>
      </c>
      <c r="B187" s="1" t="s">
        <v>276</v>
      </c>
      <c r="C187" s="2" t="s">
        <v>277</v>
      </c>
      <c r="D187" s="1" t="s">
        <v>269</v>
      </c>
      <c r="E187" s="1" t="s">
        <v>247</v>
      </c>
      <c r="F187" s="3">
        <v>-29946600</v>
      </c>
      <c r="G187" s="3">
        <v>0</v>
      </c>
      <c r="H187" s="3">
        <v>0</v>
      </c>
      <c r="I187" s="6" t="s">
        <v>387</v>
      </c>
    </row>
    <row r="188" spans="1:9" ht="14.45" customHeight="1" x14ac:dyDescent="0.2">
      <c r="A188" s="24" t="s">
        <v>30</v>
      </c>
      <c r="B188" s="24"/>
      <c r="C188" s="24"/>
      <c r="D188" s="24"/>
      <c r="E188" s="24"/>
      <c r="F188" s="4">
        <v>-100178139.26000001</v>
      </c>
      <c r="G188" s="4">
        <v>0</v>
      </c>
      <c r="H188" s="4">
        <v>0</v>
      </c>
      <c r="I188" s="5" t="s">
        <v>9</v>
      </c>
    </row>
    <row r="189" spans="1:9" ht="13.7" customHeight="1" x14ac:dyDescent="0.2">
      <c r="A189" s="21" t="s">
        <v>280</v>
      </c>
      <c r="B189" s="21"/>
      <c r="C189" s="21"/>
      <c r="D189" s="21"/>
      <c r="E189" s="21"/>
      <c r="F189" s="21"/>
      <c r="G189" s="21"/>
      <c r="H189" s="21"/>
      <c r="I189" s="21"/>
    </row>
    <row r="190" spans="1:9" ht="48" customHeight="1" x14ac:dyDescent="0.2">
      <c r="A190" s="1" t="s">
        <v>281</v>
      </c>
      <c r="B190" s="1" t="s">
        <v>282</v>
      </c>
      <c r="C190" s="2" t="s">
        <v>283</v>
      </c>
      <c r="D190" s="1" t="s">
        <v>284</v>
      </c>
      <c r="E190" s="1" t="s">
        <v>36</v>
      </c>
      <c r="F190" s="3">
        <v>-311002.75</v>
      </c>
      <c r="G190" s="3">
        <v>0</v>
      </c>
      <c r="H190" s="3">
        <v>0</v>
      </c>
      <c r="I190" s="6" t="s">
        <v>452</v>
      </c>
    </row>
    <row r="191" spans="1:9" ht="56.1" customHeight="1" x14ac:dyDescent="0.2">
      <c r="A191" s="1" t="s">
        <v>281</v>
      </c>
      <c r="B191" s="1" t="s">
        <v>285</v>
      </c>
      <c r="C191" s="2" t="s">
        <v>286</v>
      </c>
      <c r="D191" s="1" t="s">
        <v>284</v>
      </c>
      <c r="E191" s="1" t="s">
        <v>36</v>
      </c>
      <c r="F191" s="3">
        <v>-759075.91</v>
      </c>
      <c r="G191" s="3">
        <v>0</v>
      </c>
      <c r="H191" s="3">
        <v>0</v>
      </c>
      <c r="I191" s="6" t="s">
        <v>452</v>
      </c>
    </row>
    <row r="192" spans="1:9" ht="41.25" customHeight="1" x14ac:dyDescent="0.2">
      <c r="A192" s="1" t="s">
        <v>281</v>
      </c>
      <c r="B192" s="1" t="s">
        <v>287</v>
      </c>
      <c r="C192" s="2" t="s">
        <v>288</v>
      </c>
      <c r="D192" s="1" t="s">
        <v>289</v>
      </c>
      <c r="E192" s="1" t="s">
        <v>208</v>
      </c>
      <c r="F192" s="3">
        <v>12200.12</v>
      </c>
      <c r="G192" s="3">
        <v>0</v>
      </c>
      <c r="H192" s="3">
        <v>0</v>
      </c>
      <c r="I192" s="6" t="s">
        <v>453</v>
      </c>
    </row>
    <row r="193" spans="1:9" ht="57" customHeight="1" x14ac:dyDescent="0.2">
      <c r="A193" s="1" t="s">
        <v>281</v>
      </c>
      <c r="B193" s="1" t="s">
        <v>290</v>
      </c>
      <c r="C193" s="2" t="s">
        <v>291</v>
      </c>
      <c r="D193" s="1" t="s">
        <v>289</v>
      </c>
      <c r="E193" s="1" t="s">
        <v>87</v>
      </c>
      <c r="F193" s="3">
        <v>-1573361</v>
      </c>
      <c r="G193" s="3">
        <v>0</v>
      </c>
      <c r="H193" s="3">
        <v>0</v>
      </c>
      <c r="I193" s="25" t="s">
        <v>412</v>
      </c>
    </row>
    <row r="194" spans="1:9" ht="56.25" customHeight="1" x14ac:dyDescent="0.2">
      <c r="A194" s="1" t="s">
        <v>281</v>
      </c>
      <c r="B194" s="1" t="s">
        <v>290</v>
      </c>
      <c r="C194" s="2" t="s">
        <v>291</v>
      </c>
      <c r="D194" s="1" t="s">
        <v>289</v>
      </c>
      <c r="E194" s="1" t="s">
        <v>59</v>
      </c>
      <c r="F194" s="3">
        <v>1573361</v>
      </c>
      <c r="G194" s="3">
        <v>0</v>
      </c>
      <c r="H194" s="3">
        <v>0</v>
      </c>
      <c r="I194" s="25"/>
    </row>
    <row r="195" spans="1:9" ht="56.1" customHeight="1" x14ac:dyDescent="0.2">
      <c r="A195" s="1" t="s">
        <v>281</v>
      </c>
      <c r="B195" s="1" t="s">
        <v>285</v>
      </c>
      <c r="C195" s="2" t="s">
        <v>286</v>
      </c>
      <c r="D195" s="1" t="s">
        <v>289</v>
      </c>
      <c r="E195" s="1" t="s">
        <v>92</v>
      </c>
      <c r="F195" s="3">
        <v>-149925</v>
      </c>
      <c r="G195" s="3">
        <v>0</v>
      </c>
      <c r="H195" s="3">
        <v>0</v>
      </c>
      <c r="I195" s="6" t="s">
        <v>452</v>
      </c>
    </row>
    <row r="196" spans="1:9" ht="69.95" customHeight="1" x14ac:dyDescent="0.2">
      <c r="A196" s="1" t="s">
        <v>281</v>
      </c>
      <c r="B196" s="1" t="s">
        <v>292</v>
      </c>
      <c r="C196" s="2" t="s">
        <v>47</v>
      </c>
      <c r="D196" s="1" t="s">
        <v>293</v>
      </c>
      <c r="E196" s="1" t="s">
        <v>67</v>
      </c>
      <c r="F196" s="3">
        <v>5965</v>
      </c>
      <c r="G196" s="3">
        <v>0</v>
      </c>
      <c r="H196" s="3">
        <v>0</v>
      </c>
      <c r="I196" s="25" t="s">
        <v>411</v>
      </c>
    </row>
    <row r="197" spans="1:9" ht="69.95" customHeight="1" x14ac:dyDescent="0.2">
      <c r="A197" s="1" t="s">
        <v>281</v>
      </c>
      <c r="B197" s="1" t="s">
        <v>292</v>
      </c>
      <c r="C197" s="2" t="s">
        <v>47</v>
      </c>
      <c r="D197" s="1" t="s">
        <v>293</v>
      </c>
      <c r="E197" s="1" t="s">
        <v>18</v>
      </c>
      <c r="F197" s="3">
        <v>-5965</v>
      </c>
      <c r="G197" s="3">
        <v>0</v>
      </c>
      <c r="H197" s="3">
        <v>0</v>
      </c>
      <c r="I197" s="25"/>
    </row>
    <row r="198" spans="1:9" ht="14.45" customHeight="1" x14ac:dyDescent="0.2">
      <c r="A198" s="24" t="s">
        <v>30</v>
      </c>
      <c r="B198" s="24"/>
      <c r="C198" s="24"/>
      <c r="D198" s="24"/>
      <c r="E198" s="24"/>
      <c r="F198" s="4">
        <v>-1207803.54</v>
      </c>
      <c r="G198" s="4">
        <v>0</v>
      </c>
      <c r="H198" s="4">
        <v>0</v>
      </c>
      <c r="I198" s="5" t="s">
        <v>9</v>
      </c>
    </row>
    <row r="199" spans="1:9" ht="13.7" customHeight="1" x14ac:dyDescent="0.2">
      <c r="A199" s="21" t="s">
        <v>294</v>
      </c>
      <c r="B199" s="21"/>
      <c r="C199" s="21"/>
      <c r="D199" s="21"/>
      <c r="E199" s="21"/>
      <c r="F199" s="21"/>
      <c r="G199" s="21"/>
      <c r="H199" s="21"/>
      <c r="I199" s="21"/>
    </row>
    <row r="200" spans="1:9" ht="69.95" customHeight="1" x14ac:dyDescent="0.2">
      <c r="A200" s="1" t="s">
        <v>295</v>
      </c>
      <c r="B200" s="1" t="s">
        <v>296</v>
      </c>
      <c r="C200" s="2" t="s">
        <v>47</v>
      </c>
      <c r="D200" s="1" t="s">
        <v>297</v>
      </c>
      <c r="E200" s="1" t="s">
        <v>67</v>
      </c>
      <c r="F200" s="3">
        <v>-8654.3700000000008</v>
      </c>
      <c r="G200" s="3">
        <v>0</v>
      </c>
      <c r="H200" s="3">
        <v>0</v>
      </c>
      <c r="I200" s="6" t="s">
        <v>410</v>
      </c>
    </row>
    <row r="201" spans="1:9" ht="69.95" customHeight="1" x14ac:dyDescent="0.2">
      <c r="A201" s="1" t="s">
        <v>295</v>
      </c>
      <c r="B201" s="1" t="s">
        <v>296</v>
      </c>
      <c r="C201" s="2" t="s">
        <v>47</v>
      </c>
      <c r="D201" s="1" t="s">
        <v>297</v>
      </c>
      <c r="E201" s="1" t="s">
        <v>18</v>
      </c>
      <c r="F201" s="3">
        <v>-360634.97</v>
      </c>
      <c r="G201" s="3">
        <v>0</v>
      </c>
      <c r="H201" s="3">
        <v>0</v>
      </c>
      <c r="I201" s="6" t="s">
        <v>410</v>
      </c>
    </row>
    <row r="202" spans="1:9" ht="69.95" customHeight="1" x14ac:dyDescent="0.2">
      <c r="A202" s="1" t="s">
        <v>295</v>
      </c>
      <c r="B202" s="1" t="s">
        <v>296</v>
      </c>
      <c r="C202" s="2" t="s">
        <v>47</v>
      </c>
      <c r="D202" s="1" t="s">
        <v>297</v>
      </c>
      <c r="E202" s="1" t="s">
        <v>138</v>
      </c>
      <c r="F202" s="3">
        <v>33605.370000000003</v>
      </c>
      <c r="G202" s="3">
        <v>0</v>
      </c>
      <c r="H202" s="3">
        <v>0</v>
      </c>
      <c r="I202" s="6" t="s">
        <v>410</v>
      </c>
    </row>
    <row r="203" spans="1:9" ht="69.95" customHeight="1" x14ac:dyDescent="0.2">
      <c r="A203" s="1" t="s">
        <v>295</v>
      </c>
      <c r="B203" s="1" t="s">
        <v>296</v>
      </c>
      <c r="C203" s="2" t="s">
        <v>47</v>
      </c>
      <c r="D203" s="1" t="s">
        <v>297</v>
      </c>
      <c r="E203" s="1" t="s">
        <v>14</v>
      </c>
      <c r="F203" s="3">
        <v>-4998</v>
      </c>
      <c r="G203" s="3">
        <v>0</v>
      </c>
      <c r="H203" s="3">
        <v>0</v>
      </c>
      <c r="I203" s="6" t="s">
        <v>410</v>
      </c>
    </row>
    <row r="204" spans="1:9" ht="28.15" customHeight="1" x14ac:dyDescent="0.2">
      <c r="A204" s="1" t="s">
        <v>295</v>
      </c>
      <c r="B204" s="1" t="s">
        <v>298</v>
      </c>
      <c r="C204" s="2" t="s">
        <v>299</v>
      </c>
      <c r="D204" s="1" t="s">
        <v>297</v>
      </c>
      <c r="E204" s="1" t="s">
        <v>67</v>
      </c>
      <c r="F204" s="3">
        <v>-154000</v>
      </c>
      <c r="G204" s="3">
        <v>0</v>
      </c>
      <c r="H204" s="3">
        <v>0</v>
      </c>
      <c r="I204" s="6" t="s">
        <v>410</v>
      </c>
    </row>
    <row r="205" spans="1:9" ht="37.5" customHeight="1" x14ac:dyDescent="0.2">
      <c r="A205" s="1" t="s">
        <v>295</v>
      </c>
      <c r="B205" s="1" t="s">
        <v>298</v>
      </c>
      <c r="C205" s="2" t="s">
        <v>299</v>
      </c>
      <c r="D205" s="1" t="s">
        <v>297</v>
      </c>
      <c r="E205" s="1" t="s">
        <v>18</v>
      </c>
      <c r="F205" s="3">
        <v>495468.98000000004</v>
      </c>
      <c r="G205" s="3">
        <v>0</v>
      </c>
      <c r="H205" s="3">
        <v>0</v>
      </c>
      <c r="I205" s="6" t="s">
        <v>410</v>
      </c>
    </row>
    <row r="206" spans="1:9" ht="166.15" customHeight="1" x14ac:dyDescent="0.2">
      <c r="A206" s="1" t="s">
        <v>295</v>
      </c>
      <c r="B206" s="1" t="s">
        <v>300</v>
      </c>
      <c r="C206" s="2" t="s">
        <v>301</v>
      </c>
      <c r="D206" s="1" t="s">
        <v>297</v>
      </c>
      <c r="E206" s="1" t="s">
        <v>18</v>
      </c>
      <c r="F206" s="3">
        <v>-78700.990000000005</v>
      </c>
      <c r="G206" s="3">
        <v>0</v>
      </c>
      <c r="H206" s="3">
        <v>0</v>
      </c>
      <c r="I206" s="6" t="s">
        <v>503</v>
      </c>
    </row>
    <row r="207" spans="1:9" ht="14.45" customHeight="1" x14ac:dyDescent="0.2">
      <c r="A207" s="24" t="s">
        <v>30</v>
      </c>
      <c r="B207" s="24"/>
      <c r="C207" s="24"/>
      <c r="D207" s="24"/>
      <c r="E207" s="24"/>
      <c r="F207" s="4">
        <v>-77913.98</v>
      </c>
      <c r="G207" s="4">
        <v>0</v>
      </c>
      <c r="H207" s="4">
        <v>0</v>
      </c>
      <c r="I207" s="5" t="s">
        <v>9</v>
      </c>
    </row>
    <row r="208" spans="1:9" ht="13.7" customHeight="1" x14ac:dyDescent="0.2">
      <c r="A208" s="21" t="s">
        <v>302</v>
      </c>
      <c r="B208" s="21"/>
      <c r="C208" s="21"/>
      <c r="D208" s="21"/>
      <c r="E208" s="21"/>
      <c r="F208" s="21"/>
      <c r="G208" s="21"/>
      <c r="H208" s="21"/>
      <c r="I208" s="21"/>
    </row>
    <row r="209" spans="1:9" ht="111.6" customHeight="1" x14ac:dyDescent="0.2">
      <c r="A209" s="1" t="s">
        <v>278</v>
      </c>
      <c r="B209" s="1" t="s">
        <v>303</v>
      </c>
      <c r="C209" s="2" t="s">
        <v>304</v>
      </c>
      <c r="D209" s="1" t="s">
        <v>305</v>
      </c>
      <c r="E209" s="1" t="s">
        <v>18</v>
      </c>
      <c r="F209" s="3">
        <v>5000</v>
      </c>
      <c r="G209" s="3">
        <v>0</v>
      </c>
      <c r="H209" s="3">
        <v>0</v>
      </c>
      <c r="I209" s="26" t="s">
        <v>454</v>
      </c>
    </row>
    <row r="210" spans="1:9" ht="111.6" customHeight="1" x14ac:dyDescent="0.2">
      <c r="A210" s="1" t="s">
        <v>278</v>
      </c>
      <c r="B210" s="1" t="s">
        <v>303</v>
      </c>
      <c r="C210" s="2" t="s">
        <v>304</v>
      </c>
      <c r="D210" s="1" t="s">
        <v>305</v>
      </c>
      <c r="E210" s="1" t="s">
        <v>189</v>
      </c>
      <c r="F210" s="3">
        <v>-5000</v>
      </c>
      <c r="G210" s="3">
        <v>0</v>
      </c>
      <c r="H210" s="3">
        <v>0</v>
      </c>
      <c r="I210" s="27"/>
    </row>
    <row r="211" spans="1:9" ht="82.5" customHeight="1" x14ac:dyDescent="0.2">
      <c r="A211" s="1" t="s">
        <v>278</v>
      </c>
      <c r="B211" s="1" t="s">
        <v>306</v>
      </c>
      <c r="C211" s="2" t="s">
        <v>307</v>
      </c>
      <c r="D211" s="1" t="s">
        <v>279</v>
      </c>
      <c r="E211" s="1" t="s">
        <v>126</v>
      </c>
      <c r="F211" s="3">
        <v>-1461.81</v>
      </c>
      <c r="G211" s="3">
        <v>0</v>
      </c>
      <c r="H211" s="3">
        <v>0</v>
      </c>
      <c r="I211" s="6" t="s">
        <v>387</v>
      </c>
    </row>
    <row r="212" spans="1:9" ht="56.1" customHeight="1" x14ac:dyDescent="0.2">
      <c r="A212" s="1" t="s">
        <v>278</v>
      </c>
      <c r="B212" s="1" t="s">
        <v>308</v>
      </c>
      <c r="C212" s="2" t="s">
        <v>309</v>
      </c>
      <c r="D212" s="1" t="s">
        <v>279</v>
      </c>
      <c r="E212" s="1" t="s">
        <v>18</v>
      </c>
      <c r="F212" s="3">
        <v>689636.67</v>
      </c>
      <c r="G212" s="3">
        <v>0</v>
      </c>
      <c r="H212" s="3">
        <v>0</v>
      </c>
      <c r="I212" s="6" t="s">
        <v>405</v>
      </c>
    </row>
    <row r="213" spans="1:9" ht="70.5" customHeight="1" x14ac:dyDescent="0.2">
      <c r="A213" s="1" t="s">
        <v>278</v>
      </c>
      <c r="B213" s="1" t="s">
        <v>308</v>
      </c>
      <c r="C213" s="2" t="s">
        <v>309</v>
      </c>
      <c r="D213" s="1" t="s">
        <v>279</v>
      </c>
      <c r="E213" s="1" t="s">
        <v>247</v>
      </c>
      <c r="F213" s="3">
        <v>-129451.08</v>
      </c>
      <c r="G213" s="3">
        <v>0</v>
      </c>
      <c r="H213" s="3">
        <v>0</v>
      </c>
      <c r="I213" s="6" t="s">
        <v>404</v>
      </c>
    </row>
    <row r="214" spans="1:9" ht="56.1" customHeight="1" x14ac:dyDescent="0.2">
      <c r="A214" s="1" t="s">
        <v>278</v>
      </c>
      <c r="B214" s="1" t="s">
        <v>308</v>
      </c>
      <c r="C214" s="2" t="s">
        <v>309</v>
      </c>
      <c r="D214" s="1" t="s">
        <v>279</v>
      </c>
      <c r="E214" s="1" t="s">
        <v>55</v>
      </c>
      <c r="F214" s="3">
        <v>-356594.98</v>
      </c>
      <c r="G214" s="3">
        <v>0</v>
      </c>
      <c r="H214" s="3">
        <v>0</v>
      </c>
      <c r="I214" s="6" t="s">
        <v>403</v>
      </c>
    </row>
    <row r="215" spans="1:9" ht="20.25" customHeight="1" x14ac:dyDescent="0.2">
      <c r="A215" s="1" t="s">
        <v>278</v>
      </c>
      <c r="B215" s="1" t="s">
        <v>310</v>
      </c>
      <c r="C215" s="2" t="s">
        <v>311</v>
      </c>
      <c r="D215" s="1" t="s">
        <v>279</v>
      </c>
      <c r="E215" s="1" t="s">
        <v>26</v>
      </c>
      <c r="F215" s="3">
        <v>-30000</v>
      </c>
      <c r="G215" s="3">
        <v>0</v>
      </c>
      <c r="H215" s="3">
        <v>0</v>
      </c>
      <c r="I215" s="6" t="s">
        <v>401</v>
      </c>
    </row>
    <row r="216" spans="1:9" ht="36" customHeight="1" x14ac:dyDescent="0.2">
      <c r="A216" s="1" t="s">
        <v>278</v>
      </c>
      <c r="B216" s="1" t="s">
        <v>310</v>
      </c>
      <c r="C216" s="2" t="s">
        <v>311</v>
      </c>
      <c r="D216" s="1" t="s">
        <v>279</v>
      </c>
      <c r="E216" s="1" t="s">
        <v>18</v>
      </c>
      <c r="F216" s="3">
        <v>70198.899999999994</v>
      </c>
      <c r="G216" s="3">
        <v>0</v>
      </c>
      <c r="H216" s="3">
        <v>0</v>
      </c>
      <c r="I216" s="6" t="s">
        <v>474</v>
      </c>
    </row>
    <row r="217" spans="1:9" ht="18" customHeight="1" x14ac:dyDescent="0.2">
      <c r="A217" s="1" t="s">
        <v>278</v>
      </c>
      <c r="B217" s="1" t="s">
        <v>310</v>
      </c>
      <c r="C217" s="2" t="s">
        <v>311</v>
      </c>
      <c r="D217" s="1" t="s">
        <v>279</v>
      </c>
      <c r="E217" s="1" t="s">
        <v>138</v>
      </c>
      <c r="F217" s="3">
        <v>-43699.9</v>
      </c>
      <c r="G217" s="3">
        <v>0</v>
      </c>
      <c r="H217" s="3">
        <v>0</v>
      </c>
      <c r="I217" s="6" t="s">
        <v>400</v>
      </c>
    </row>
    <row r="218" spans="1:9" ht="14.45" customHeight="1" x14ac:dyDescent="0.2">
      <c r="A218" s="1" t="s">
        <v>278</v>
      </c>
      <c r="B218" s="1" t="s">
        <v>310</v>
      </c>
      <c r="C218" s="2" t="s">
        <v>311</v>
      </c>
      <c r="D218" s="1" t="s">
        <v>279</v>
      </c>
      <c r="E218" s="1" t="s">
        <v>14</v>
      </c>
      <c r="F218" s="3">
        <v>3091</v>
      </c>
      <c r="G218" s="3">
        <v>0</v>
      </c>
      <c r="H218" s="3">
        <v>0</v>
      </c>
      <c r="I218" s="6" t="s">
        <v>455</v>
      </c>
    </row>
    <row r="219" spans="1:9" ht="14.45" customHeight="1" x14ac:dyDescent="0.2">
      <c r="A219" s="1" t="s">
        <v>278</v>
      </c>
      <c r="B219" s="1" t="s">
        <v>310</v>
      </c>
      <c r="C219" s="2" t="s">
        <v>311</v>
      </c>
      <c r="D219" s="1" t="s">
        <v>279</v>
      </c>
      <c r="E219" s="1" t="s">
        <v>27</v>
      </c>
      <c r="F219" s="3">
        <v>410</v>
      </c>
      <c r="G219" s="3">
        <v>0</v>
      </c>
      <c r="H219" s="3">
        <v>0</v>
      </c>
      <c r="I219" s="6" t="s">
        <v>399</v>
      </c>
    </row>
    <row r="220" spans="1:9" ht="56.1" customHeight="1" x14ac:dyDescent="0.2">
      <c r="A220" s="1" t="s">
        <v>278</v>
      </c>
      <c r="B220" s="1" t="s">
        <v>312</v>
      </c>
      <c r="C220" s="2" t="s">
        <v>309</v>
      </c>
      <c r="D220" s="1" t="s">
        <v>279</v>
      </c>
      <c r="E220" s="1" t="s">
        <v>55</v>
      </c>
      <c r="F220" s="3">
        <v>-203590.61</v>
      </c>
      <c r="G220" s="3">
        <v>0</v>
      </c>
      <c r="H220" s="3">
        <v>0</v>
      </c>
      <c r="I220" s="6" t="s">
        <v>402</v>
      </c>
    </row>
    <row r="221" spans="1:9" ht="69.95" customHeight="1" x14ac:dyDescent="0.2">
      <c r="A221" s="1" t="s">
        <v>278</v>
      </c>
      <c r="B221" s="1" t="s">
        <v>306</v>
      </c>
      <c r="C221" s="2" t="s">
        <v>307</v>
      </c>
      <c r="D221" s="1" t="s">
        <v>313</v>
      </c>
      <c r="E221" s="1" t="s">
        <v>314</v>
      </c>
      <c r="F221" s="3">
        <v>-1586175.24</v>
      </c>
      <c r="G221" s="3">
        <v>0</v>
      </c>
      <c r="H221" s="3">
        <v>0</v>
      </c>
      <c r="I221" s="6" t="s">
        <v>387</v>
      </c>
    </row>
    <row r="222" spans="1:9" ht="69.95" customHeight="1" x14ac:dyDescent="0.2">
      <c r="A222" s="1" t="s">
        <v>278</v>
      </c>
      <c r="B222" s="1" t="s">
        <v>306</v>
      </c>
      <c r="C222" s="2" t="s">
        <v>307</v>
      </c>
      <c r="D222" s="1" t="s">
        <v>239</v>
      </c>
      <c r="E222" s="1" t="s">
        <v>18</v>
      </c>
      <c r="F222" s="3">
        <v>-63.57</v>
      </c>
      <c r="G222" s="3">
        <v>0</v>
      </c>
      <c r="H222" s="3">
        <v>0</v>
      </c>
      <c r="I222" s="6" t="s">
        <v>387</v>
      </c>
    </row>
    <row r="223" spans="1:9" ht="69.95" customHeight="1" x14ac:dyDescent="0.2">
      <c r="A223" s="1" t="s">
        <v>278</v>
      </c>
      <c r="B223" s="1" t="s">
        <v>306</v>
      </c>
      <c r="C223" s="2" t="s">
        <v>307</v>
      </c>
      <c r="D223" s="1" t="s">
        <v>239</v>
      </c>
      <c r="E223" s="1" t="s">
        <v>247</v>
      </c>
      <c r="F223" s="3">
        <v>-20887299.379999999</v>
      </c>
      <c r="G223" s="3">
        <v>0</v>
      </c>
      <c r="H223" s="3">
        <v>0</v>
      </c>
      <c r="I223" s="6" t="s">
        <v>387</v>
      </c>
    </row>
    <row r="224" spans="1:9" ht="14.45" customHeight="1" x14ac:dyDescent="0.2">
      <c r="A224" s="24" t="s">
        <v>30</v>
      </c>
      <c r="B224" s="24"/>
      <c r="C224" s="24"/>
      <c r="D224" s="24"/>
      <c r="E224" s="24"/>
      <c r="F224" s="4">
        <v>-22475000</v>
      </c>
      <c r="G224" s="4">
        <v>0</v>
      </c>
      <c r="H224" s="4">
        <v>0</v>
      </c>
      <c r="I224" s="5" t="s">
        <v>9</v>
      </c>
    </row>
    <row r="225" spans="1:9" ht="13.7" customHeight="1" x14ac:dyDescent="0.2">
      <c r="A225" s="21" t="s">
        <v>315</v>
      </c>
      <c r="B225" s="21"/>
      <c r="C225" s="21"/>
      <c r="D225" s="21"/>
      <c r="E225" s="21"/>
      <c r="F225" s="21"/>
      <c r="G225" s="21"/>
      <c r="H225" s="21"/>
      <c r="I225" s="21"/>
    </row>
    <row r="226" spans="1:9" ht="145.5" customHeight="1" x14ac:dyDescent="0.2">
      <c r="A226" s="1" t="s">
        <v>316</v>
      </c>
      <c r="B226" s="1">
        <v>3600151291</v>
      </c>
      <c r="C226" s="2" t="s">
        <v>318</v>
      </c>
      <c r="D226" s="1" t="s">
        <v>319</v>
      </c>
      <c r="E226" s="1" t="s">
        <v>67</v>
      </c>
      <c r="F226" s="3">
        <v>-37500</v>
      </c>
      <c r="G226" s="3">
        <v>0</v>
      </c>
      <c r="H226" s="3">
        <v>0</v>
      </c>
      <c r="I226" s="28" t="s">
        <v>456</v>
      </c>
    </row>
    <row r="227" spans="1:9" ht="111.6" customHeight="1" x14ac:dyDescent="0.2">
      <c r="A227" s="1" t="s">
        <v>316</v>
      </c>
      <c r="B227" s="1" t="s">
        <v>317</v>
      </c>
      <c r="C227" s="2" t="s">
        <v>318</v>
      </c>
      <c r="D227" s="1" t="s">
        <v>319</v>
      </c>
      <c r="E227" s="1" t="s">
        <v>27</v>
      </c>
      <c r="F227" s="3">
        <v>37500</v>
      </c>
      <c r="G227" s="3">
        <v>0</v>
      </c>
      <c r="H227" s="3">
        <v>0</v>
      </c>
      <c r="I227" s="29"/>
    </row>
    <row r="228" spans="1:9" ht="111.6" customHeight="1" x14ac:dyDescent="0.2">
      <c r="A228" s="1" t="s">
        <v>316</v>
      </c>
      <c r="B228" s="1" t="s">
        <v>317</v>
      </c>
      <c r="C228" s="2" t="s">
        <v>318</v>
      </c>
      <c r="D228" s="1" t="s">
        <v>319</v>
      </c>
      <c r="E228" s="1" t="s">
        <v>18</v>
      </c>
      <c r="F228" s="3">
        <v>-900000</v>
      </c>
      <c r="G228" s="3">
        <v>0</v>
      </c>
      <c r="H228" s="3">
        <v>0</v>
      </c>
      <c r="I228" s="6" t="s">
        <v>409</v>
      </c>
    </row>
    <row r="229" spans="1:9" ht="97.7" customHeight="1" x14ac:dyDescent="0.2">
      <c r="A229" s="1" t="s">
        <v>316</v>
      </c>
      <c r="B229" s="1" t="s">
        <v>320</v>
      </c>
      <c r="C229" s="2" t="s">
        <v>321</v>
      </c>
      <c r="D229" s="1" t="s">
        <v>319</v>
      </c>
      <c r="E229" s="1" t="s">
        <v>125</v>
      </c>
      <c r="F229" s="3">
        <v>-191023.71</v>
      </c>
      <c r="G229" s="3">
        <v>0</v>
      </c>
      <c r="H229" s="3">
        <v>0</v>
      </c>
      <c r="I229" s="6" t="s">
        <v>408</v>
      </c>
    </row>
    <row r="230" spans="1:9" ht="97.7" customHeight="1" x14ac:dyDescent="0.2">
      <c r="A230" s="1" t="s">
        <v>316</v>
      </c>
      <c r="B230" s="1" t="s">
        <v>320</v>
      </c>
      <c r="C230" s="2" t="s">
        <v>321</v>
      </c>
      <c r="D230" s="1" t="s">
        <v>319</v>
      </c>
      <c r="E230" s="1" t="s">
        <v>126</v>
      </c>
      <c r="F230" s="3">
        <v>-145011.72</v>
      </c>
      <c r="G230" s="3">
        <v>0</v>
      </c>
      <c r="H230" s="3">
        <v>0</v>
      </c>
      <c r="I230" s="6" t="s">
        <v>407</v>
      </c>
    </row>
    <row r="231" spans="1:9" ht="97.7" customHeight="1" x14ac:dyDescent="0.2">
      <c r="A231" s="1" t="s">
        <v>316</v>
      </c>
      <c r="B231" s="1" t="s">
        <v>320</v>
      </c>
      <c r="C231" s="2" t="s">
        <v>321</v>
      </c>
      <c r="D231" s="1" t="s">
        <v>319</v>
      </c>
      <c r="E231" s="1" t="s">
        <v>18</v>
      </c>
      <c r="F231" s="3">
        <v>1236035.43</v>
      </c>
      <c r="G231" s="3">
        <v>0</v>
      </c>
      <c r="H231" s="3">
        <v>0</v>
      </c>
      <c r="I231" s="6" t="s">
        <v>504</v>
      </c>
    </row>
    <row r="232" spans="1:9" ht="28.15" customHeight="1" x14ac:dyDescent="0.2">
      <c r="A232" s="1" t="s">
        <v>316</v>
      </c>
      <c r="B232" s="1" t="s">
        <v>322</v>
      </c>
      <c r="C232" s="2" t="s">
        <v>323</v>
      </c>
      <c r="D232" s="1" t="s">
        <v>319</v>
      </c>
      <c r="E232" s="1" t="s">
        <v>26</v>
      </c>
      <c r="F232" s="3">
        <v>515342.38</v>
      </c>
      <c r="G232" s="3">
        <v>0</v>
      </c>
      <c r="H232" s="3">
        <v>0</v>
      </c>
      <c r="I232" s="6" t="s">
        <v>457</v>
      </c>
    </row>
    <row r="233" spans="1:9" ht="28.15" customHeight="1" x14ac:dyDescent="0.2">
      <c r="A233" s="1" t="s">
        <v>316</v>
      </c>
      <c r="B233" s="1" t="s">
        <v>322</v>
      </c>
      <c r="C233" s="2" t="s">
        <v>323</v>
      </c>
      <c r="D233" s="1" t="s">
        <v>319</v>
      </c>
      <c r="E233" s="1" t="s">
        <v>18</v>
      </c>
      <c r="F233" s="3">
        <v>-288377.34000000003</v>
      </c>
      <c r="G233" s="3">
        <v>0</v>
      </c>
      <c r="H233" s="3">
        <v>0</v>
      </c>
      <c r="I233" s="6" t="s">
        <v>406</v>
      </c>
    </row>
    <row r="234" spans="1:9" ht="28.15" customHeight="1" x14ac:dyDescent="0.2">
      <c r="A234" s="1" t="s">
        <v>316</v>
      </c>
      <c r="B234" s="1" t="s">
        <v>322</v>
      </c>
      <c r="C234" s="2" t="s">
        <v>323</v>
      </c>
      <c r="D234" s="1" t="s">
        <v>319</v>
      </c>
      <c r="E234" s="1" t="s">
        <v>138</v>
      </c>
      <c r="F234" s="3">
        <v>1425.09</v>
      </c>
      <c r="G234" s="3">
        <v>0</v>
      </c>
      <c r="H234" s="3">
        <v>0</v>
      </c>
      <c r="I234" s="6" t="s">
        <v>458</v>
      </c>
    </row>
    <row r="235" spans="1:9" ht="28.15" customHeight="1" x14ac:dyDescent="0.2">
      <c r="A235" s="1" t="s">
        <v>316</v>
      </c>
      <c r="B235" s="1" t="s">
        <v>322</v>
      </c>
      <c r="C235" s="2" t="s">
        <v>323</v>
      </c>
      <c r="D235" s="1" t="s">
        <v>319</v>
      </c>
      <c r="E235" s="1" t="s">
        <v>14</v>
      </c>
      <c r="F235" s="3">
        <v>-81478</v>
      </c>
      <c r="G235" s="3">
        <v>0</v>
      </c>
      <c r="H235" s="3">
        <v>0</v>
      </c>
      <c r="I235" s="6" t="s">
        <v>459</v>
      </c>
    </row>
    <row r="236" spans="1:9" ht="28.15" customHeight="1" x14ac:dyDescent="0.2">
      <c r="A236" s="1" t="s">
        <v>316</v>
      </c>
      <c r="B236" s="1" t="s">
        <v>322</v>
      </c>
      <c r="C236" s="2" t="s">
        <v>323</v>
      </c>
      <c r="D236" s="1" t="s">
        <v>319</v>
      </c>
      <c r="E236" s="1" t="s">
        <v>15</v>
      </c>
      <c r="F236" s="3">
        <v>-85036</v>
      </c>
      <c r="G236" s="3">
        <v>0</v>
      </c>
      <c r="H236" s="3">
        <v>0</v>
      </c>
      <c r="I236" s="6" t="s">
        <v>460</v>
      </c>
    </row>
    <row r="237" spans="1:9" ht="28.15" customHeight="1" x14ac:dyDescent="0.2">
      <c r="A237" s="1" t="s">
        <v>316</v>
      </c>
      <c r="B237" s="1" t="s">
        <v>322</v>
      </c>
      <c r="C237" s="2" t="s">
        <v>323</v>
      </c>
      <c r="D237" s="1" t="s">
        <v>319</v>
      </c>
      <c r="E237" s="1" t="s">
        <v>27</v>
      </c>
      <c r="F237" s="3">
        <v>-61876.13</v>
      </c>
      <c r="G237" s="3">
        <v>0</v>
      </c>
      <c r="H237" s="3">
        <v>0</v>
      </c>
      <c r="I237" s="6" t="s">
        <v>461</v>
      </c>
    </row>
    <row r="238" spans="1:9" ht="55.5" customHeight="1" x14ac:dyDescent="0.2">
      <c r="A238" s="1" t="s">
        <v>316</v>
      </c>
      <c r="B238" s="1" t="s">
        <v>325</v>
      </c>
      <c r="C238" s="2" t="s">
        <v>326</v>
      </c>
      <c r="D238" s="1" t="s">
        <v>319</v>
      </c>
      <c r="E238" s="1" t="s">
        <v>18</v>
      </c>
      <c r="F238" s="3">
        <v>-238799.63</v>
      </c>
      <c r="G238" s="3">
        <v>0</v>
      </c>
      <c r="H238" s="3">
        <v>0</v>
      </c>
      <c r="I238" s="25" t="s">
        <v>505</v>
      </c>
    </row>
    <row r="239" spans="1:9" ht="55.5" customHeight="1" x14ac:dyDescent="0.2">
      <c r="A239" s="1" t="s">
        <v>316</v>
      </c>
      <c r="B239" s="1" t="s">
        <v>325</v>
      </c>
      <c r="C239" s="2" t="s">
        <v>326</v>
      </c>
      <c r="D239" s="1" t="s">
        <v>319</v>
      </c>
      <c r="E239" s="1" t="s">
        <v>91</v>
      </c>
      <c r="F239" s="3">
        <v>238799.63</v>
      </c>
      <c r="G239" s="3">
        <v>0</v>
      </c>
      <c r="H239" s="3">
        <v>0</v>
      </c>
      <c r="I239" s="25"/>
    </row>
    <row r="240" spans="1:9" ht="14.45" customHeight="1" x14ac:dyDescent="0.2">
      <c r="A240" s="24" t="s">
        <v>30</v>
      </c>
      <c r="B240" s="24"/>
      <c r="C240" s="24"/>
      <c r="D240" s="24"/>
      <c r="E240" s="24"/>
      <c r="F240" s="4">
        <v>0</v>
      </c>
      <c r="G240" s="4">
        <v>0</v>
      </c>
      <c r="H240" s="4">
        <v>0</v>
      </c>
      <c r="I240" s="5" t="s">
        <v>9</v>
      </c>
    </row>
    <row r="241" spans="1:9" ht="13.7" customHeight="1" x14ac:dyDescent="0.2">
      <c r="A241" s="21" t="s">
        <v>327</v>
      </c>
      <c r="B241" s="21"/>
      <c r="C241" s="21"/>
      <c r="D241" s="21"/>
      <c r="E241" s="21"/>
      <c r="F241" s="21"/>
      <c r="G241" s="21"/>
      <c r="H241" s="21"/>
      <c r="I241" s="21"/>
    </row>
    <row r="242" spans="1:9" ht="36" customHeight="1" x14ac:dyDescent="0.2">
      <c r="A242" s="1" t="s">
        <v>328</v>
      </c>
      <c r="B242" s="1" t="s">
        <v>329</v>
      </c>
      <c r="C242" s="2" t="s">
        <v>330</v>
      </c>
      <c r="D242" s="1" t="s">
        <v>331</v>
      </c>
      <c r="E242" s="1" t="s">
        <v>18</v>
      </c>
      <c r="F242" s="3">
        <v>-7000</v>
      </c>
      <c r="G242" s="3">
        <v>0</v>
      </c>
      <c r="H242" s="3">
        <v>0</v>
      </c>
      <c r="I242" s="6" t="s">
        <v>475</v>
      </c>
    </row>
    <row r="243" spans="1:9" ht="56.1" customHeight="1" x14ac:dyDescent="0.2">
      <c r="A243" s="1" t="s">
        <v>328</v>
      </c>
      <c r="B243" s="1" t="s">
        <v>332</v>
      </c>
      <c r="C243" s="2" t="s">
        <v>333</v>
      </c>
      <c r="D243" s="1" t="s">
        <v>331</v>
      </c>
      <c r="E243" s="1" t="s">
        <v>55</v>
      </c>
      <c r="F243" s="3">
        <v>1156538.7</v>
      </c>
      <c r="G243" s="3">
        <v>0</v>
      </c>
      <c r="H243" s="3">
        <v>0</v>
      </c>
      <c r="I243" s="6" t="s">
        <v>462</v>
      </c>
    </row>
    <row r="244" spans="1:9" ht="28.15" customHeight="1" x14ac:dyDescent="0.2">
      <c r="A244" s="1" t="s">
        <v>328</v>
      </c>
      <c r="B244" s="1" t="s">
        <v>334</v>
      </c>
      <c r="C244" s="2" t="s">
        <v>324</v>
      </c>
      <c r="D244" s="1" t="s">
        <v>48</v>
      </c>
      <c r="E244" s="1" t="s">
        <v>22</v>
      </c>
      <c r="F244" s="3">
        <v>41580</v>
      </c>
      <c r="G244" s="3">
        <v>0</v>
      </c>
      <c r="H244" s="3">
        <v>0</v>
      </c>
      <c r="I244" s="6" t="s">
        <v>463</v>
      </c>
    </row>
    <row r="245" spans="1:9" ht="34.5" customHeight="1" x14ac:dyDescent="0.2">
      <c r="A245" s="1" t="s">
        <v>328</v>
      </c>
      <c r="B245" s="1" t="s">
        <v>334</v>
      </c>
      <c r="C245" s="2" t="s">
        <v>324</v>
      </c>
      <c r="D245" s="1" t="s">
        <v>48</v>
      </c>
      <c r="E245" s="1" t="s">
        <v>14</v>
      </c>
      <c r="F245" s="3">
        <v>-691777.7</v>
      </c>
      <c r="G245" s="3">
        <v>0</v>
      </c>
      <c r="H245" s="3">
        <v>0</v>
      </c>
      <c r="I245" s="6" t="s">
        <v>475</v>
      </c>
    </row>
    <row r="246" spans="1:9" ht="34.5" customHeight="1" x14ac:dyDescent="0.2">
      <c r="A246" s="1" t="s">
        <v>328</v>
      </c>
      <c r="B246" s="1" t="s">
        <v>334</v>
      </c>
      <c r="C246" s="2" t="s">
        <v>324</v>
      </c>
      <c r="D246" s="1" t="s">
        <v>48</v>
      </c>
      <c r="E246" s="1" t="s">
        <v>15</v>
      </c>
      <c r="F246" s="3">
        <v>-499341</v>
      </c>
      <c r="G246" s="3">
        <v>0</v>
      </c>
      <c r="H246" s="3">
        <v>0</v>
      </c>
      <c r="I246" s="6" t="s">
        <v>475</v>
      </c>
    </row>
    <row r="247" spans="1:9" ht="14.45" customHeight="1" x14ac:dyDescent="0.2">
      <c r="A247" s="24" t="s">
        <v>30</v>
      </c>
      <c r="B247" s="24"/>
      <c r="C247" s="24"/>
      <c r="D247" s="24"/>
      <c r="E247" s="24"/>
      <c r="F247" s="4">
        <v>0</v>
      </c>
      <c r="G247" s="4">
        <v>0</v>
      </c>
      <c r="H247" s="4">
        <v>0</v>
      </c>
      <c r="I247" s="5" t="s">
        <v>9</v>
      </c>
    </row>
    <row r="248" spans="1:9" ht="13.7" customHeight="1" x14ac:dyDescent="0.2">
      <c r="A248" s="21" t="s">
        <v>336</v>
      </c>
      <c r="B248" s="21"/>
      <c r="C248" s="21"/>
      <c r="D248" s="21"/>
      <c r="E248" s="21"/>
      <c r="F248" s="21"/>
      <c r="G248" s="21"/>
      <c r="H248" s="21"/>
      <c r="I248" s="21"/>
    </row>
    <row r="249" spans="1:9" ht="69.95" customHeight="1" x14ac:dyDescent="0.2">
      <c r="A249" s="1" t="s">
        <v>337</v>
      </c>
      <c r="B249" s="1" t="s">
        <v>338</v>
      </c>
      <c r="C249" s="2" t="s">
        <v>47</v>
      </c>
      <c r="D249" s="1" t="s">
        <v>339</v>
      </c>
      <c r="E249" s="1" t="s">
        <v>67</v>
      </c>
      <c r="F249" s="3">
        <v>-34000</v>
      </c>
      <c r="G249" s="3">
        <v>0</v>
      </c>
      <c r="H249" s="3">
        <v>0</v>
      </c>
      <c r="I249" s="6" t="s">
        <v>506</v>
      </c>
    </row>
    <row r="250" spans="1:9" ht="69.95" customHeight="1" x14ac:dyDescent="0.2">
      <c r="A250" s="1" t="s">
        <v>337</v>
      </c>
      <c r="B250" s="1" t="s">
        <v>338</v>
      </c>
      <c r="C250" s="2" t="s">
        <v>47</v>
      </c>
      <c r="D250" s="1" t="s">
        <v>339</v>
      </c>
      <c r="E250" s="1" t="s">
        <v>78</v>
      </c>
      <c r="F250" s="3">
        <v>-90000</v>
      </c>
      <c r="G250" s="3">
        <v>0</v>
      </c>
      <c r="H250" s="3">
        <v>0</v>
      </c>
      <c r="I250" s="14" t="s">
        <v>506</v>
      </c>
    </row>
    <row r="251" spans="1:9" ht="69.95" customHeight="1" x14ac:dyDescent="0.2">
      <c r="A251" s="1" t="s">
        <v>337</v>
      </c>
      <c r="B251" s="1" t="s">
        <v>338</v>
      </c>
      <c r="C251" s="2" t="s">
        <v>47</v>
      </c>
      <c r="D251" s="1" t="s">
        <v>339</v>
      </c>
      <c r="E251" s="1" t="s">
        <v>18</v>
      </c>
      <c r="F251" s="3">
        <v>124000</v>
      </c>
      <c r="G251" s="3">
        <v>0</v>
      </c>
      <c r="H251" s="3">
        <v>0</v>
      </c>
      <c r="I251" s="14" t="s">
        <v>506</v>
      </c>
    </row>
    <row r="252" spans="1:9" ht="50.25" customHeight="1" x14ac:dyDescent="0.2">
      <c r="A252" s="1" t="s">
        <v>340</v>
      </c>
      <c r="B252" s="1" t="s">
        <v>341</v>
      </c>
      <c r="C252" s="2" t="s">
        <v>342</v>
      </c>
      <c r="D252" s="1" t="s">
        <v>48</v>
      </c>
      <c r="E252" s="1" t="s">
        <v>22</v>
      </c>
      <c r="F252" s="3">
        <v>1277389.29</v>
      </c>
      <c r="G252" s="3">
        <v>0</v>
      </c>
      <c r="H252" s="3">
        <v>0</v>
      </c>
      <c r="I252" s="6" t="s">
        <v>507</v>
      </c>
    </row>
    <row r="253" spans="1:9" ht="56.1" customHeight="1" x14ac:dyDescent="0.2">
      <c r="A253" s="1" t="s">
        <v>340</v>
      </c>
      <c r="B253" s="1" t="s">
        <v>343</v>
      </c>
      <c r="C253" s="2" t="s">
        <v>344</v>
      </c>
      <c r="D253" s="1" t="s">
        <v>48</v>
      </c>
      <c r="E253" s="1" t="s">
        <v>345</v>
      </c>
      <c r="F253" s="3">
        <v>-174000</v>
      </c>
      <c r="G253" s="3">
        <v>0</v>
      </c>
      <c r="H253" s="3">
        <v>0</v>
      </c>
      <c r="I253" s="6" t="s">
        <v>508</v>
      </c>
    </row>
    <row r="254" spans="1:9" ht="28.15" customHeight="1" x14ac:dyDescent="0.2">
      <c r="A254" s="1" t="s">
        <v>340</v>
      </c>
      <c r="B254" s="1" t="s">
        <v>346</v>
      </c>
      <c r="C254" s="2" t="s">
        <v>347</v>
      </c>
      <c r="D254" s="1" t="s">
        <v>48</v>
      </c>
      <c r="E254" s="1" t="s">
        <v>18</v>
      </c>
      <c r="F254" s="3">
        <v>-3389.29</v>
      </c>
      <c r="G254" s="3">
        <v>0</v>
      </c>
      <c r="H254" s="3">
        <v>0</v>
      </c>
      <c r="I254" s="6" t="s">
        <v>475</v>
      </c>
    </row>
    <row r="255" spans="1:9" ht="69.95" customHeight="1" x14ac:dyDescent="0.2">
      <c r="A255" s="1" t="s">
        <v>335</v>
      </c>
      <c r="B255" s="1" t="s">
        <v>348</v>
      </c>
      <c r="C255" s="2" t="s">
        <v>47</v>
      </c>
      <c r="D255" s="1" t="s">
        <v>339</v>
      </c>
      <c r="E255" s="1" t="s">
        <v>18</v>
      </c>
      <c r="F255" s="3">
        <v>600000</v>
      </c>
      <c r="G255" s="3">
        <v>0</v>
      </c>
      <c r="H255" s="3">
        <v>0</v>
      </c>
      <c r="I255" s="19" t="s">
        <v>511</v>
      </c>
    </row>
    <row r="256" spans="1:9" ht="48.75" customHeight="1" x14ac:dyDescent="0.2">
      <c r="A256" s="1" t="s">
        <v>335</v>
      </c>
      <c r="B256" s="1" t="s">
        <v>349</v>
      </c>
      <c r="C256" s="2" t="s">
        <v>350</v>
      </c>
      <c r="D256" s="1" t="s">
        <v>339</v>
      </c>
      <c r="E256" s="1" t="s">
        <v>18</v>
      </c>
      <c r="F256" s="3">
        <v>-6116529.5999999996</v>
      </c>
      <c r="G256" s="3">
        <v>0</v>
      </c>
      <c r="H256" s="3">
        <v>0</v>
      </c>
      <c r="I256" s="6" t="s">
        <v>509</v>
      </c>
    </row>
    <row r="257" spans="1:9" ht="56.1" customHeight="1" x14ac:dyDescent="0.2">
      <c r="A257" s="1" t="s">
        <v>335</v>
      </c>
      <c r="B257" s="1" t="s">
        <v>351</v>
      </c>
      <c r="C257" s="2" t="s">
        <v>352</v>
      </c>
      <c r="D257" s="1" t="s">
        <v>48</v>
      </c>
      <c r="E257" s="1" t="s">
        <v>59</v>
      </c>
      <c r="F257" s="3">
        <v>5516529.5999999996</v>
      </c>
      <c r="G257" s="3">
        <v>0</v>
      </c>
      <c r="H257" s="3">
        <v>0</v>
      </c>
      <c r="I257" s="6" t="s">
        <v>510</v>
      </c>
    </row>
    <row r="258" spans="1:9" ht="14.45" customHeight="1" x14ac:dyDescent="0.2">
      <c r="A258" s="24" t="s">
        <v>30</v>
      </c>
      <c r="B258" s="24"/>
      <c r="C258" s="24"/>
      <c r="D258" s="24"/>
      <c r="E258" s="24"/>
      <c r="F258" s="4">
        <v>1100000</v>
      </c>
      <c r="G258" s="4">
        <v>0</v>
      </c>
      <c r="H258" s="4">
        <v>0</v>
      </c>
      <c r="I258" s="5" t="s">
        <v>9</v>
      </c>
    </row>
    <row r="259" spans="1:9" ht="13.7" customHeight="1" x14ac:dyDescent="0.2">
      <c r="A259" s="21" t="s">
        <v>353</v>
      </c>
      <c r="B259" s="21"/>
      <c r="C259" s="21"/>
      <c r="D259" s="21"/>
      <c r="E259" s="21"/>
      <c r="F259" s="21"/>
      <c r="G259" s="21"/>
      <c r="H259" s="21"/>
      <c r="I259" s="21"/>
    </row>
    <row r="260" spans="1:9" ht="24" x14ac:dyDescent="0.2">
      <c r="A260" s="1" t="s">
        <v>354</v>
      </c>
      <c r="B260" s="1">
        <v>7000010010</v>
      </c>
      <c r="C260" s="2" t="s">
        <v>355</v>
      </c>
      <c r="D260" s="1" t="s">
        <v>356</v>
      </c>
      <c r="E260" s="1" t="s">
        <v>67</v>
      </c>
      <c r="F260" s="3">
        <v>-400000</v>
      </c>
      <c r="G260" s="3">
        <v>0</v>
      </c>
      <c r="H260" s="3">
        <v>0</v>
      </c>
      <c r="I260" s="6" t="s">
        <v>464</v>
      </c>
    </row>
    <row r="261" spans="1:9" ht="48" x14ac:dyDescent="0.2">
      <c r="A261" s="1" t="s">
        <v>354</v>
      </c>
      <c r="B261" s="1" t="s">
        <v>357</v>
      </c>
      <c r="C261" s="2" t="s">
        <v>358</v>
      </c>
      <c r="D261" s="1" t="s">
        <v>359</v>
      </c>
      <c r="E261" s="1" t="s">
        <v>77</v>
      </c>
      <c r="F261" s="3">
        <v>-3800000</v>
      </c>
      <c r="G261" s="3">
        <v>0</v>
      </c>
      <c r="H261" s="3">
        <v>0</v>
      </c>
      <c r="I261" s="6" t="s">
        <v>464</v>
      </c>
    </row>
    <row r="262" spans="1:9" ht="48" x14ac:dyDescent="0.2">
      <c r="A262" s="1" t="s">
        <v>354</v>
      </c>
      <c r="B262" s="1" t="s">
        <v>357</v>
      </c>
      <c r="C262" s="2" t="s">
        <v>358</v>
      </c>
      <c r="D262" s="1" t="s">
        <v>359</v>
      </c>
      <c r="E262" s="1" t="s">
        <v>67</v>
      </c>
      <c r="F262" s="3">
        <v>-10000</v>
      </c>
      <c r="G262" s="3">
        <v>0</v>
      </c>
      <c r="H262" s="3">
        <v>0</v>
      </c>
      <c r="I262" s="6" t="s">
        <v>464</v>
      </c>
    </row>
    <row r="263" spans="1:9" ht="48" x14ac:dyDescent="0.2">
      <c r="A263" s="1" t="s">
        <v>354</v>
      </c>
      <c r="B263" s="1" t="s">
        <v>357</v>
      </c>
      <c r="C263" s="2" t="s">
        <v>358</v>
      </c>
      <c r="D263" s="1" t="s">
        <v>359</v>
      </c>
      <c r="E263" s="1" t="s">
        <v>78</v>
      </c>
      <c r="F263" s="3">
        <v>-1147600</v>
      </c>
      <c r="G263" s="3">
        <v>0</v>
      </c>
      <c r="H263" s="3">
        <v>0</v>
      </c>
      <c r="I263" s="6" t="s">
        <v>464</v>
      </c>
    </row>
    <row r="264" spans="1:9" ht="48" x14ac:dyDescent="0.2">
      <c r="A264" s="1" t="s">
        <v>354</v>
      </c>
      <c r="B264" s="1" t="s">
        <v>357</v>
      </c>
      <c r="C264" s="2" t="s">
        <v>358</v>
      </c>
      <c r="D264" s="1" t="s">
        <v>359</v>
      </c>
      <c r="E264" s="1" t="s">
        <v>18</v>
      </c>
      <c r="F264" s="3">
        <v>-1262000</v>
      </c>
      <c r="G264" s="3">
        <v>0</v>
      </c>
      <c r="H264" s="3">
        <v>0</v>
      </c>
      <c r="I264" s="6" t="s">
        <v>464</v>
      </c>
    </row>
    <row r="265" spans="1:9" ht="36" x14ac:dyDescent="0.2">
      <c r="A265" s="1" t="s">
        <v>354</v>
      </c>
      <c r="B265" s="1" t="s">
        <v>360</v>
      </c>
      <c r="C265" s="2" t="s">
        <v>361</v>
      </c>
      <c r="D265" s="1" t="s">
        <v>359</v>
      </c>
      <c r="E265" s="1" t="s">
        <v>77</v>
      </c>
      <c r="F265" s="3">
        <v>-900000</v>
      </c>
      <c r="G265" s="3">
        <v>0</v>
      </c>
      <c r="H265" s="3">
        <v>0</v>
      </c>
      <c r="I265" s="6" t="s">
        <v>464</v>
      </c>
    </row>
    <row r="266" spans="1:9" ht="36" x14ac:dyDescent="0.2">
      <c r="A266" s="1" t="s">
        <v>354</v>
      </c>
      <c r="B266" s="1" t="s">
        <v>360</v>
      </c>
      <c r="C266" s="2" t="s">
        <v>361</v>
      </c>
      <c r="D266" s="1" t="s">
        <v>359</v>
      </c>
      <c r="E266" s="1" t="s">
        <v>67</v>
      </c>
      <c r="F266" s="3">
        <v>-34000</v>
      </c>
      <c r="G266" s="3">
        <v>0</v>
      </c>
      <c r="H266" s="3">
        <v>0</v>
      </c>
      <c r="I266" s="6" t="s">
        <v>464</v>
      </c>
    </row>
    <row r="267" spans="1:9" ht="36" x14ac:dyDescent="0.2">
      <c r="A267" s="1" t="s">
        <v>354</v>
      </c>
      <c r="B267" s="1" t="s">
        <v>360</v>
      </c>
      <c r="C267" s="2" t="s">
        <v>361</v>
      </c>
      <c r="D267" s="1" t="s">
        <v>359</v>
      </c>
      <c r="E267" s="1" t="s">
        <v>78</v>
      </c>
      <c r="F267" s="3">
        <v>-271800</v>
      </c>
      <c r="G267" s="3">
        <v>0</v>
      </c>
      <c r="H267" s="3">
        <v>0</v>
      </c>
      <c r="I267" s="6" t="s">
        <v>464</v>
      </c>
    </row>
    <row r="268" spans="1:9" ht="36" x14ac:dyDescent="0.2">
      <c r="A268" s="1" t="s">
        <v>354</v>
      </c>
      <c r="B268" s="1" t="s">
        <v>360</v>
      </c>
      <c r="C268" s="2" t="s">
        <v>361</v>
      </c>
      <c r="D268" s="1" t="s">
        <v>359</v>
      </c>
      <c r="E268" s="1" t="s">
        <v>18</v>
      </c>
      <c r="F268" s="3">
        <v>-845000</v>
      </c>
      <c r="G268" s="3">
        <v>0</v>
      </c>
      <c r="H268" s="3">
        <v>0</v>
      </c>
      <c r="I268" s="6" t="s">
        <v>464</v>
      </c>
    </row>
    <row r="269" spans="1:9" ht="60" x14ac:dyDescent="0.2">
      <c r="A269" s="1" t="s">
        <v>354</v>
      </c>
      <c r="B269" s="1" t="s">
        <v>362</v>
      </c>
      <c r="C269" s="2" t="s">
        <v>47</v>
      </c>
      <c r="D269" s="1" t="s">
        <v>363</v>
      </c>
      <c r="E269" s="1" t="s">
        <v>67</v>
      </c>
      <c r="F269" s="3">
        <v>-500000</v>
      </c>
      <c r="G269" s="3">
        <v>0</v>
      </c>
      <c r="H269" s="3">
        <v>0</v>
      </c>
      <c r="I269" s="6" t="s">
        <v>464</v>
      </c>
    </row>
    <row r="270" spans="1:9" ht="46.5" customHeight="1" x14ac:dyDescent="0.2">
      <c r="A270" s="1" t="s">
        <v>354</v>
      </c>
      <c r="B270" s="1" t="s">
        <v>364</v>
      </c>
      <c r="C270" s="2" t="s">
        <v>365</v>
      </c>
      <c r="D270" s="1" t="s">
        <v>363</v>
      </c>
      <c r="E270" s="1" t="s">
        <v>77</v>
      </c>
      <c r="F270" s="3">
        <v>18413153.120000001</v>
      </c>
      <c r="G270" s="3">
        <v>0</v>
      </c>
      <c r="H270" s="3">
        <v>0</v>
      </c>
      <c r="I270" s="6" t="s">
        <v>476</v>
      </c>
    </row>
    <row r="271" spans="1:9" ht="42" customHeight="1" x14ac:dyDescent="0.2">
      <c r="A271" s="1" t="s">
        <v>354</v>
      </c>
      <c r="B271" s="1" t="s">
        <v>364</v>
      </c>
      <c r="C271" s="2" t="s">
        <v>365</v>
      </c>
      <c r="D271" s="1" t="s">
        <v>363</v>
      </c>
      <c r="E271" s="1" t="s">
        <v>78</v>
      </c>
      <c r="F271" s="3">
        <v>4582649.88</v>
      </c>
      <c r="G271" s="3">
        <v>0</v>
      </c>
      <c r="H271" s="3">
        <v>0</v>
      </c>
      <c r="I271" s="6" t="s">
        <v>476</v>
      </c>
    </row>
    <row r="272" spans="1:9" ht="84" x14ac:dyDescent="0.2">
      <c r="A272" s="1" t="s">
        <v>354</v>
      </c>
      <c r="B272" s="1" t="s">
        <v>366</v>
      </c>
      <c r="C272" s="2" t="s">
        <v>367</v>
      </c>
      <c r="D272" s="1" t="s">
        <v>339</v>
      </c>
      <c r="E272" s="1" t="s">
        <v>87</v>
      </c>
      <c r="F272" s="3">
        <v>900000</v>
      </c>
      <c r="G272" s="3">
        <v>0</v>
      </c>
      <c r="H272" s="3">
        <v>0</v>
      </c>
      <c r="I272" s="6" t="s">
        <v>465</v>
      </c>
    </row>
    <row r="273" spans="1:9" ht="120" x14ac:dyDescent="0.2">
      <c r="A273" s="1" t="s">
        <v>64</v>
      </c>
      <c r="B273" s="1" t="s">
        <v>368</v>
      </c>
      <c r="C273" s="2" t="s">
        <v>369</v>
      </c>
      <c r="D273" s="1" t="s">
        <v>66</v>
      </c>
      <c r="E273" s="1" t="s">
        <v>22</v>
      </c>
      <c r="F273" s="3">
        <v>6000</v>
      </c>
      <c r="G273" s="3">
        <v>0</v>
      </c>
      <c r="H273" s="3">
        <v>0</v>
      </c>
      <c r="I273" s="6" t="s">
        <v>466</v>
      </c>
    </row>
    <row r="274" spans="1:9" ht="43.5" customHeight="1" x14ac:dyDescent="0.2">
      <c r="A274" s="1" t="s">
        <v>64</v>
      </c>
      <c r="B274" s="1" t="s">
        <v>364</v>
      </c>
      <c r="C274" s="2" t="s">
        <v>365</v>
      </c>
      <c r="D274" s="1" t="s">
        <v>66</v>
      </c>
      <c r="E274" s="1" t="s">
        <v>77</v>
      </c>
      <c r="F274" s="3">
        <v>727113</v>
      </c>
      <c r="G274" s="3">
        <v>0</v>
      </c>
      <c r="H274" s="3">
        <v>0</v>
      </c>
      <c r="I274" s="6" t="s">
        <v>476</v>
      </c>
    </row>
    <row r="275" spans="1:9" ht="46.5" customHeight="1" x14ac:dyDescent="0.2">
      <c r="A275" s="1" t="s">
        <v>64</v>
      </c>
      <c r="B275" s="1" t="s">
        <v>364</v>
      </c>
      <c r="C275" s="2" t="s">
        <v>365</v>
      </c>
      <c r="D275" s="1" t="s">
        <v>66</v>
      </c>
      <c r="E275" s="1" t="s">
        <v>78</v>
      </c>
      <c r="F275" s="3">
        <v>210453</v>
      </c>
      <c r="G275" s="3">
        <v>0</v>
      </c>
      <c r="H275" s="3">
        <v>0</v>
      </c>
      <c r="I275" s="6" t="s">
        <v>476</v>
      </c>
    </row>
    <row r="276" spans="1:9" ht="46.5" customHeight="1" x14ac:dyDescent="0.2">
      <c r="A276" s="1" t="s">
        <v>182</v>
      </c>
      <c r="B276" s="1" t="s">
        <v>364</v>
      </c>
      <c r="C276" s="2" t="s">
        <v>365</v>
      </c>
      <c r="D276" s="1" t="s">
        <v>184</v>
      </c>
      <c r="E276" s="1" t="s">
        <v>77</v>
      </c>
      <c r="F276" s="3">
        <v>849751.15</v>
      </c>
      <c r="G276" s="3">
        <v>0</v>
      </c>
      <c r="H276" s="3">
        <v>0</v>
      </c>
      <c r="I276" s="6" t="s">
        <v>476</v>
      </c>
    </row>
    <row r="277" spans="1:9" ht="46.5" customHeight="1" x14ac:dyDescent="0.2">
      <c r="A277" s="1" t="s">
        <v>182</v>
      </c>
      <c r="B277" s="1" t="s">
        <v>364</v>
      </c>
      <c r="C277" s="2" t="s">
        <v>365</v>
      </c>
      <c r="D277" s="1" t="s">
        <v>184</v>
      </c>
      <c r="E277" s="1" t="s">
        <v>78</v>
      </c>
      <c r="F277" s="3">
        <v>256624.85</v>
      </c>
      <c r="G277" s="3">
        <v>0</v>
      </c>
      <c r="H277" s="3">
        <v>0</v>
      </c>
      <c r="I277" s="6" t="s">
        <v>476</v>
      </c>
    </row>
    <row r="278" spans="1:9" ht="46.5" customHeight="1" x14ac:dyDescent="0.2">
      <c r="A278" s="1" t="s">
        <v>370</v>
      </c>
      <c r="B278" s="1" t="s">
        <v>364</v>
      </c>
      <c r="C278" s="2" t="s">
        <v>365</v>
      </c>
      <c r="D278" s="1" t="s">
        <v>48</v>
      </c>
      <c r="E278" s="1" t="s">
        <v>77</v>
      </c>
      <c r="F278" s="3">
        <v>384384</v>
      </c>
      <c r="G278" s="3">
        <v>0</v>
      </c>
      <c r="H278" s="3">
        <v>0</v>
      </c>
      <c r="I278" s="6" t="s">
        <v>476</v>
      </c>
    </row>
    <row r="279" spans="1:9" ht="46.5" customHeight="1" x14ac:dyDescent="0.2">
      <c r="A279" s="1" t="s">
        <v>370</v>
      </c>
      <c r="B279" s="1" t="s">
        <v>364</v>
      </c>
      <c r="C279" s="2" t="s">
        <v>365</v>
      </c>
      <c r="D279" s="1" t="s">
        <v>48</v>
      </c>
      <c r="E279" s="1" t="s">
        <v>78</v>
      </c>
      <c r="F279" s="3">
        <v>116084</v>
      </c>
      <c r="G279" s="3">
        <v>0</v>
      </c>
      <c r="H279" s="3">
        <v>0</v>
      </c>
      <c r="I279" s="6" t="s">
        <v>476</v>
      </c>
    </row>
    <row r="280" spans="1:9" ht="46.5" customHeight="1" x14ac:dyDescent="0.2">
      <c r="A280" s="1" t="s">
        <v>371</v>
      </c>
      <c r="B280" s="1" t="s">
        <v>364</v>
      </c>
      <c r="C280" s="2" t="s">
        <v>365</v>
      </c>
      <c r="D280" s="1" t="s">
        <v>48</v>
      </c>
      <c r="E280" s="1" t="s">
        <v>77</v>
      </c>
      <c r="F280" s="3">
        <v>573607.53</v>
      </c>
      <c r="G280" s="3">
        <v>0</v>
      </c>
      <c r="H280" s="3">
        <v>0</v>
      </c>
      <c r="I280" s="6" t="s">
        <v>476</v>
      </c>
    </row>
    <row r="281" spans="1:9" ht="46.5" customHeight="1" x14ac:dyDescent="0.2">
      <c r="A281" s="1" t="s">
        <v>371</v>
      </c>
      <c r="B281" s="1" t="s">
        <v>364</v>
      </c>
      <c r="C281" s="2" t="s">
        <v>365</v>
      </c>
      <c r="D281" s="1" t="s">
        <v>48</v>
      </c>
      <c r="E281" s="1" t="s">
        <v>78</v>
      </c>
      <c r="F281" s="3">
        <v>164094.47</v>
      </c>
      <c r="G281" s="3">
        <v>0</v>
      </c>
      <c r="H281" s="3">
        <v>0</v>
      </c>
      <c r="I281" s="6" t="s">
        <v>476</v>
      </c>
    </row>
    <row r="282" spans="1:9" ht="46.5" customHeight="1" x14ac:dyDescent="0.2">
      <c r="A282" s="1" t="s">
        <v>42</v>
      </c>
      <c r="B282" s="1" t="s">
        <v>364</v>
      </c>
      <c r="C282" s="2" t="s">
        <v>365</v>
      </c>
      <c r="D282" s="1" t="s">
        <v>48</v>
      </c>
      <c r="E282" s="1" t="s">
        <v>77</v>
      </c>
      <c r="F282" s="3">
        <v>1112409.3700000001</v>
      </c>
      <c r="G282" s="3">
        <v>0</v>
      </c>
      <c r="H282" s="3">
        <v>0</v>
      </c>
      <c r="I282" s="6" t="s">
        <v>476</v>
      </c>
    </row>
    <row r="283" spans="1:9" ht="46.5" customHeight="1" x14ac:dyDescent="0.2">
      <c r="A283" s="1" t="s">
        <v>42</v>
      </c>
      <c r="B283" s="1" t="s">
        <v>364</v>
      </c>
      <c r="C283" s="2" t="s">
        <v>365</v>
      </c>
      <c r="D283" s="1" t="s">
        <v>48</v>
      </c>
      <c r="E283" s="1" t="s">
        <v>78</v>
      </c>
      <c r="F283" s="3">
        <v>335947.63</v>
      </c>
      <c r="G283" s="3">
        <v>0</v>
      </c>
      <c r="H283" s="3">
        <v>0</v>
      </c>
      <c r="I283" s="6" t="s">
        <v>476</v>
      </c>
    </row>
    <row r="284" spans="1:9" ht="46.5" customHeight="1" x14ac:dyDescent="0.2">
      <c r="A284" s="1" t="s">
        <v>372</v>
      </c>
      <c r="B284" s="1" t="s">
        <v>364</v>
      </c>
      <c r="C284" s="2" t="s">
        <v>365</v>
      </c>
      <c r="D284" s="1" t="s">
        <v>339</v>
      </c>
      <c r="E284" s="1" t="s">
        <v>77</v>
      </c>
      <c r="F284" s="3">
        <v>2197946</v>
      </c>
      <c r="G284" s="3">
        <v>0</v>
      </c>
      <c r="H284" s="3">
        <v>0</v>
      </c>
      <c r="I284" s="6" t="s">
        <v>476</v>
      </c>
    </row>
    <row r="285" spans="1:9" ht="46.5" customHeight="1" x14ac:dyDescent="0.2">
      <c r="A285" s="1" t="s">
        <v>372</v>
      </c>
      <c r="B285" s="1" t="s">
        <v>364</v>
      </c>
      <c r="C285" s="2" t="s">
        <v>365</v>
      </c>
      <c r="D285" s="1" t="s">
        <v>339</v>
      </c>
      <c r="E285" s="1" t="s">
        <v>78</v>
      </c>
      <c r="F285" s="3">
        <v>654645</v>
      </c>
      <c r="G285" s="3">
        <v>0</v>
      </c>
      <c r="H285" s="3">
        <v>0</v>
      </c>
      <c r="I285" s="6" t="s">
        <v>476</v>
      </c>
    </row>
    <row r="286" spans="1:9" ht="46.5" customHeight="1" x14ac:dyDescent="0.2">
      <c r="A286" s="1" t="s">
        <v>373</v>
      </c>
      <c r="B286" s="1" t="s">
        <v>364</v>
      </c>
      <c r="C286" s="2" t="s">
        <v>365</v>
      </c>
      <c r="D286" s="1" t="s">
        <v>48</v>
      </c>
      <c r="E286" s="1" t="s">
        <v>77</v>
      </c>
      <c r="F286" s="3">
        <v>795525.76</v>
      </c>
      <c r="G286" s="3">
        <v>0</v>
      </c>
      <c r="H286" s="3">
        <v>0</v>
      </c>
      <c r="I286" s="6" t="s">
        <v>476</v>
      </c>
    </row>
    <row r="287" spans="1:9" ht="46.5" customHeight="1" x14ac:dyDescent="0.2">
      <c r="A287" s="1" t="s">
        <v>373</v>
      </c>
      <c r="B287" s="1" t="s">
        <v>364</v>
      </c>
      <c r="C287" s="2" t="s">
        <v>365</v>
      </c>
      <c r="D287" s="1" t="s">
        <v>48</v>
      </c>
      <c r="E287" s="1" t="s">
        <v>78</v>
      </c>
      <c r="F287" s="3">
        <v>234586.23999999999</v>
      </c>
      <c r="G287" s="3">
        <v>0</v>
      </c>
      <c r="H287" s="3">
        <v>0</v>
      </c>
      <c r="I287" s="6" t="s">
        <v>476</v>
      </c>
    </row>
    <row r="288" spans="1:9" ht="46.5" customHeight="1" x14ac:dyDescent="0.2">
      <c r="A288" s="1" t="s">
        <v>55</v>
      </c>
      <c r="B288" s="1" t="s">
        <v>364</v>
      </c>
      <c r="C288" s="2" t="s">
        <v>365</v>
      </c>
      <c r="D288" s="1" t="s">
        <v>62</v>
      </c>
      <c r="E288" s="1" t="s">
        <v>77</v>
      </c>
      <c r="F288" s="3">
        <v>1890248</v>
      </c>
      <c r="G288" s="3">
        <v>0</v>
      </c>
      <c r="H288" s="3">
        <v>0</v>
      </c>
      <c r="I288" s="6" t="s">
        <v>476</v>
      </c>
    </row>
    <row r="289" spans="1:9" ht="46.5" customHeight="1" x14ac:dyDescent="0.2">
      <c r="A289" s="1" t="s">
        <v>55</v>
      </c>
      <c r="B289" s="1" t="s">
        <v>364</v>
      </c>
      <c r="C289" s="2" t="s">
        <v>365</v>
      </c>
      <c r="D289" s="1" t="s">
        <v>62</v>
      </c>
      <c r="E289" s="1" t="s">
        <v>78</v>
      </c>
      <c r="F289" s="3">
        <v>565257</v>
      </c>
      <c r="G289" s="3">
        <v>0</v>
      </c>
      <c r="H289" s="3">
        <v>0</v>
      </c>
      <c r="I289" s="6" t="s">
        <v>476</v>
      </c>
    </row>
    <row r="290" spans="1:9" ht="46.5" customHeight="1" x14ac:dyDescent="0.2">
      <c r="A290" s="1" t="s">
        <v>68</v>
      </c>
      <c r="B290" s="1" t="s">
        <v>364</v>
      </c>
      <c r="C290" s="2" t="s">
        <v>365</v>
      </c>
      <c r="D290" s="1" t="s">
        <v>66</v>
      </c>
      <c r="E290" s="1" t="s">
        <v>77</v>
      </c>
      <c r="F290" s="3">
        <v>1283837.94</v>
      </c>
      <c r="G290" s="3">
        <v>0</v>
      </c>
      <c r="H290" s="3">
        <v>0</v>
      </c>
      <c r="I290" s="6" t="s">
        <v>476</v>
      </c>
    </row>
    <row r="291" spans="1:9" ht="46.5" customHeight="1" x14ac:dyDescent="0.2">
      <c r="A291" s="1" t="s">
        <v>68</v>
      </c>
      <c r="B291" s="1" t="s">
        <v>364</v>
      </c>
      <c r="C291" s="2" t="s">
        <v>365</v>
      </c>
      <c r="D291" s="1" t="s">
        <v>66</v>
      </c>
      <c r="E291" s="1" t="s">
        <v>78</v>
      </c>
      <c r="F291" s="3">
        <v>378584.06</v>
      </c>
      <c r="G291" s="3">
        <v>0</v>
      </c>
      <c r="H291" s="3">
        <v>0</v>
      </c>
      <c r="I291" s="6" t="s">
        <v>476</v>
      </c>
    </row>
    <row r="292" spans="1:9" ht="36" x14ac:dyDescent="0.2">
      <c r="A292" s="1" t="s">
        <v>83</v>
      </c>
      <c r="B292" s="1" t="s">
        <v>374</v>
      </c>
      <c r="C292" s="2" t="s">
        <v>12</v>
      </c>
      <c r="D292" s="1" t="s">
        <v>13</v>
      </c>
      <c r="E292" s="1" t="s">
        <v>125</v>
      </c>
      <c r="F292" s="3">
        <v>-6640</v>
      </c>
      <c r="G292" s="3">
        <v>0</v>
      </c>
      <c r="H292" s="3">
        <v>0</v>
      </c>
      <c r="I292" s="25" t="s">
        <v>467</v>
      </c>
    </row>
    <row r="293" spans="1:9" ht="36" x14ac:dyDescent="0.2">
      <c r="A293" s="1" t="s">
        <v>83</v>
      </c>
      <c r="B293" s="1" t="s">
        <v>374</v>
      </c>
      <c r="C293" s="2" t="s">
        <v>12</v>
      </c>
      <c r="D293" s="1" t="s">
        <v>13</v>
      </c>
      <c r="E293" s="1" t="s">
        <v>26</v>
      </c>
      <c r="F293" s="3">
        <v>-74802.84</v>
      </c>
      <c r="G293" s="3">
        <v>0</v>
      </c>
      <c r="H293" s="3">
        <v>0</v>
      </c>
      <c r="I293" s="25"/>
    </row>
    <row r="294" spans="1:9" ht="36" x14ac:dyDescent="0.2">
      <c r="A294" s="1" t="s">
        <v>83</v>
      </c>
      <c r="B294" s="1" t="s">
        <v>374</v>
      </c>
      <c r="C294" s="2" t="s">
        <v>12</v>
      </c>
      <c r="D294" s="1" t="s">
        <v>13</v>
      </c>
      <c r="E294" s="1" t="s">
        <v>18</v>
      </c>
      <c r="F294" s="3">
        <v>84672.08</v>
      </c>
      <c r="G294" s="3">
        <v>0</v>
      </c>
      <c r="H294" s="3">
        <v>0</v>
      </c>
      <c r="I294" s="25"/>
    </row>
    <row r="295" spans="1:9" ht="36" x14ac:dyDescent="0.2">
      <c r="A295" s="1" t="s">
        <v>83</v>
      </c>
      <c r="B295" s="1" t="s">
        <v>374</v>
      </c>
      <c r="C295" s="2" t="s">
        <v>12</v>
      </c>
      <c r="D295" s="1" t="s">
        <v>13</v>
      </c>
      <c r="E295" s="1" t="s">
        <v>27</v>
      </c>
      <c r="F295" s="3">
        <v>-3229.24</v>
      </c>
      <c r="G295" s="3">
        <v>0</v>
      </c>
      <c r="H295" s="3">
        <v>0</v>
      </c>
      <c r="I295" s="25"/>
    </row>
    <row r="296" spans="1:9" ht="46.5" customHeight="1" x14ac:dyDescent="0.2">
      <c r="A296" s="1" t="s">
        <v>83</v>
      </c>
      <c r="B296" s="1" t="s">
        <v>364</v>
      </c>
      <c r="C296" s="2" t="s">
        <v>365</v>
      </c>
      <c r="D296" s="1" t="s">
        <v>118</v>
      </c>
      <c r="E296" s="1" t="s">
        <v>77</v>
      </c>
      <c r="F296" s="3">
        <v>2424185.89</v>
      </c>
      <c r="G296" s="3">
        <v>0</v>
      </c>
      <c r="H296" s="3">
        <v>0</v>
      </c>
      <c r="I296" s="6" t="s">
        <v>476</v>
      </c>
    </row>
    <row r="297" spans="1:9" ht="46.5" customHeight="1" x14ac:dyDescent="0.2">
      <c r="A297" s="1" t="s">
        <v>83</v>
      </c>
      <c r="B297" s="1" t="s">
        <v>364</v>
      </c>
      <c r="C297" s="2" t="s">
        <v>365</v>
      </c>
      <c r="D297" s="1" t="s">
        <v>118</v>
      </c>
      <c r="E297" s="1" t="s">
        <v>78</v>
      </c>
      <c r="F297" s="3">
        <v>722761.11</v>
      </c>
      <c r="G297" s="3">
        <v>0</v>
      </c>
      <c r="H297" s="3">
        <v>0</v>
      </c>
      <c r="I297" s="6" t="s">
        <v>476</v>
      </c>
    </row>
    <row r="298" spans="1:9" ht="46.5" customHeight="1" x14ac:dyDescent="0.2">
      <c r="A298" s="1" t="s">
        <v>130</v>
      </c>
      <c r="B298" s="1" t="s">
        <v>364</v>
      </c>
      <c r="C298" s="2" t="s">
        <v>365</v>
      </c>
      <c r="D298" s="1" t="s">
        <v>146</v>
      </c>
      <c r="E298" s="1" t="s">
        <v>77</v>
      </c>
      <c r="F298" s="3">
        <v>1446200</v>
      </c>
      <c r="G298" s="3">
        <v>0</v>
      </c>
      <c r="H298" s="3">
        <v>0</v>
      </c>
      <c r="I298" s="6" t="s">
        <v>476</v>
      </c>
    </row>
    <row r="299" spans="1:9" ht="46.5" customHeight="1" x14ac:dyDescent="0.2">
      <c r="A299" s="1" t="s">
        <v>130</v>
      </c>
      <c r="B299" s="1" t="s">
        <v>364</v>
      </c>
      <c r="C299" s="2" t="s">
        <v>365</v>
      </c>
      <c r="D299" s="1" t="s">
        <v>146</v>
      </c>
      <c r="E299" s="1" t="s">
        <v>78</v>
      </c>
      <c r="F299" s="3">
        <v>421838</v>
      </c>
      <c r="G299" s="3">
        <v>0</v>
      </c>
      <c r="H299" s="3">
        <v>0</v>
      </c>
      <c r="I299" s="6" t="s">
        <v>476</v>
      </c>
    </row>
    <row r="300" spans="1:9" ht="46.5" customHeight="1" x14ac:dyDescent="0.2">
      <c r="A300" s="1" t="s">
        <v>149</v>
      </c>
      <c r="B300" s="1" t="s">
        <v>364</v>
      </c>
      <c r="C300" s="2" t="s">
        <v>365</v>
      </c>
      <c r="D300" s="1" t="s">
        <v>172</v>
      </c>
      <c r="E300" s="1" t="s">
        <v>77</v>
      </c>
      <c r="F300" s="3">
        <v>2943000</v>
      </c>
      <c r="G300" s="3">
        <v>0</v>
      </c>
      <c r="H300" s="3">
        <v>0</v>
      </c>
      <c r="I300" s="6" t="s">
        <v>476</v>
      </c>
    </row>
    <row r="301" spans="1:9" ht="46.5" customHeight="1" x14ac:dyDescent="0.2">
      <c r="A301" s="1" t="s">
        <v>149</v>
      </c>
      <c r="B301" s="1" t="s">
        <v>364</v>
      </c>
      <c r="C301" s="2" t="s">
        <v>365</v>
      </c>
      <c r="D301" s="1" t="s">
        <v>172</v>
      </c>
      <c r="E301" s="1" t="s">
        <v>78</v>
      </c>
      <c r="F301" s="3">
        <v>843646</v>
      </c>
      <c r="G301" s="3">
        <v>0</v>
      </c>
      <c r="H301" s="3">
        <v>0</v>
      </c>
      <c r="I301" s="6" t="s">
        <v>476</v>
      </c>
    </row>
    <row r="302" spans="1:9" ht="46.5" customHeight="1" x14ac:dyDescent="0.2">
      <c r="A302" s="1" t="s">
        <v>32</v>
      </c>
      <c r="B302" s="1" t="s">
        <v>364</v>
      </c>
      <c r="C302" s="2" t="s">
        <v>365</v>
      </c>
      <c r="D302" s="1" t="s">
        <v>184</v>
      </c>
      <c r="E302" s="1" t="s">
        <v>77</v>
      </c>
      <c r="F302" s="3">
        <v>3497684.33</v>
      </c>
      <c r="G302" s="3">
        <v>0</v>
      </c>
      <c r="H302" s="3">
        <v>0</v>
      </c>
      <c r="I302" s="6" t="s">
        <v>476</v>
      </c>
    </row>
    <row r="303" spans="1:9" ht="46.5" customHeight="1" x14ac:dyDescent="0.2">
      <c r="A303" s="1" t="s">
        <v>32</v>
      </c>
      <c r="B303" s="1" t="s">
        <v>364</v>
      </c>
      <c r="C303" s="2" t="s">
        <v>365</v>
      </c>
      <c r="D303" s="1" t="s">
        <v>184</v>
      </c>
      <c r="E303" s="1" t="s">
        <v>78</v>
      </c>
      <c r="F303" s="3">
        <v>1051080.67</v>
      </c>
      <c r="G303" s="3">
        <v>0</v>
      </c>
      <c r="H303" s="3">
        <v>0</v>
      </c>
      <c r="I303" s="6" t="s">
        <v>476</v>
      </c>
    </row>
    <row r="304" spans="1:9" ht="46.5" customHeight="1" x14ac:dyDescent="0.2">
      <c r="A304" s="1" t="s">
        <v>375</v>
      </c>
      <c r="B304" s="1" t="s">
        <v>364</v>
      </c>
      <c r="C304" s="2" t="s">
        <v>365</v>
      </c>
      <c r="D304" s="1" t="s">
        <v>363</v>
      </c>
      <c r="E304" s="1" t="s">
        <v>77</v>
      </c>
      <c r="F304" s="3">
        <v>1150000</v>
      </c>
      <c r="G304" s="3">
        <v>0</v>
      </c>
      <c r="H304" s="3">
        <v>0</v>
      </c>
      <c r="I304" s="6" t="s">
        <v>476</v>
      </c>
    </row>
    <row r="305" spans="1:9" ht="46.5" customHeight="1" x14ac:dyDescent="0.2">
      <c r="A305" s="1" t="s">
        <v>375</v>
      </c>
      <c r="B305" s="1" t="s">
        <v>364</v>
      </c>
      <c r="C305" s="2" t="s">
        <v>365</v>
      </c>
      <c r="D305" s="1" t="s">
        <v>363</v>
      </c>
      <c r="E305" s="1" t="s">
        <v>78</v>
      </c>
      <c r="F305" s="3">
        <v>175950</v>
      </c>
      <c r="G305" s="3">
        <v>0</v>
      </c>
      <c r="H305" s="3">
        <v>0</v>
      </c>
      <c r="I305" s="6" t="s">
        <v>476</v>
      </c>
    </row>
    <row r="306" spans="1:9" ht="46.5" customHeight="1" x14ac:dyDescent="0.2">
      <c r="A306" s="1" t="s">
        <v>375</v>
      </c>
      <c r="B306" s="1" t="s">
        <v>364</v>
      </c>
      <c r="C306" s="2" t="s">
        <v>365</v>
      </c>
      <c r="D306" s="1" t="s">
        <v>376</v>
      </c>
      <c r="E306" s="1" t="s">
        <v>77</v>
      </c>
      <c r="F306" s="3">
        <v>5275143.75</v>
      </c>
      <c r="G306" s="3">
        <v>0</v>
      </c>
      <c r="H306" s="3">
        <v>0</v>
      </c>
      <c r="I306" s="6" t="s">
        <v>476</v>
      </c>
    </row>
    <row r="307" spans="1:9" ht="46.5" customHeight="1" x14ac:dyDescent="0.2">
      <c r="A307" s="1" t="s">
        <v>375</v>
      </c>
      <c r="B307" s="1" t="s">
        <v>364</v>
      </c>
      <c r="C307" s="2" t="s">
        <v>365</v>
      </c>
      <c r="D307" s="1" t="s">
        <v>376</v>
      </c>
      <c r="E307" s="1" t="s">
        <v>78</v>
      </c>
      <c r="F307" s="3">
        <v>1545965.25</v>
      </c>
      <c r="G307" s="3">
        <v>0</v>
      </c>
      <c r="H307" s="3">
        <v>0</v>
      </c>
      <c r="I307" s="6" t="s">
        <v>476</v>
      </c>
    </row>
    <row r="308" spans="1:9" ht="48" x14ac:dyDescent="0.2">
      <c r="A308" s="1" t="s">
        <v>375</v>
      </c>
      <c r="B308" s="1" t="s">
        <v>377</v>
      </c>
      <c r="C308" s="2" t="s">
        <v>378</v>
      </c>
      <c r="D308" s="1" t="s">
        <v>339</v>
      </c>
      <c r="E308" s="1" t="s">
        <v>379</v>
      </c>
      <c r="F308" s="3">
        <v>-58618100.840000004</v>
      </c>
      <c r="G308" s="3">
        <v>0</v>
      </c>
      <c r="H308" s="3">
        <v>0</v>
      </c>
      <c r="I308" s="6" t="s">
        <v>468</v>
      </c>
    </row>
    <row r="309" spans="1:9" ht="46.5" customHeight="1" x14ac:dyDescent="0.2">
      <c r="A309" s="1" t="s">
        <v>375</v>
      </c>
      <c r="B309" s="1" t="s">
        <v>364</v>
      </c>
      <c r="C309" s="2" t="s">
        <v>365</v>
      </c>
      <c r="D309" s="1" t="s">
        <v>38</v>
      </c>
      <c r="E309" s="1" t="s">
        <v>121</v>
      </c>
      <c r="F309" s="3">
        <v>31000000</v>
      </c>
      <c r="G309" s="3">
        <v>0</v>
      </c>
      <c r="H309" s="3">
        <v>0</v>
      </c>
      <c r="I309" s="6" t="s">
        <v>476</v>
      </c>
    </row>
    <row r="310" spans="1:9" ht="46.5" customHeight="1" x14ac:dyDescent="0.2">
      <c r="A310" s="1" t="s">
        <v>177</v>
      </c>
      <c r="B310" s="1" t="s">
        <v>364</v>
      </c>
      <c r="C310" s="2" t="s">
        <v>365</v>
      </c>
      <c r="D310" s="1" t="s">
        <v>48</v>
      </c>
      <c r="E310" s="1" t="s">
        <v>77</v>
      </c>
      <c r="F310" s="3">
        <v>2154977.8199999998</v>
      </c>
      <c r="G310" s="3">
        <v>0</v>
      </c>
      <c r="H310" s="3">
        <v>0</v>
      </c>
      <c r="I310" s="6" t="s">
        <v>476</v>
      </c>
    </row>
    <row r="311" spans="1:9" ht="46.5" customHeight="1" x14ac:dyDescent="0.2">
      <c r="A311" s="1" t="s">
        <v>177</v>
      </c>
      <c r="B311" s="1" t="s">
        <v>364</v>
      </c>
      <c r="C311" s="2" t="s">
        <v>365</v>
      </c>
      <c r="D311" s="1" t="s">
        <v>48</v>
      </c>
      <c r="E311" s="1" t="s">
        <v>78</v>
      </c>
      <c r="F311" s="3">
        <v>628616.18000000005</v>
      </c>
      <c r="G311" s="3">
        <v>0</v>
      </c>
      <c r="H311" s="3">
        <v>0</v>
      </c>
      <c r="I311" s="6" t="s">
        <v>476</v>
      </c>
    </row>
    <row r="312" spans="1:9" ht="120" x14ac:dyDescent="0.2">
      <c r="A312" s="1" t="s">
        <v>223</v>
      </c>
      <c r="B312" s="1" t="s">
        <v>368</v>
      </c>
      <c r="C312" s="2" t="s">
        <v>369</v>
      </c>
      <c r="D312" s="1" t="s">
        <v>226</v>
      </c>
      <c r="E312" s="1" t="s">
        <v>22</v>
      </c>
      <c r="F312" s="3">
        <v>439.26</v>
      </c>
      <c r="G312" s="3">
        <v>0</v>
      </c>
      <c r="H312" s="3">
        <v>0</v>
      </c>
      <c r="I312" s="6" t="s">
        <v>469</v>
      </c>
    </row>
    <row r="313" spans="1:9" ht="120" x14ac:dyDescent="0.2">
      <c r="A313" s="1" t="s">
        <v>223</v>
      </c>
      <c r="B313" s="1" t="s">
        <v>368</v>
      </c>
      <c r="C313" s="2" t="s">
        <v>369</v>
      </c>
      <c r="D313" s="1" t="s">
        <v>239</v>
      </c>
      <c r="E313" s="1" t="s">
        <v>240</v>
      </c>
      <c r="F313" s="3">
        <v>108000</v>
      </c>
      <c r="G313" s="3">
        <v>0</v>
      </c>
      <c r="H313" s="3">
        <v>0</v>
      </c>
      <c r="I313" s="6" t="s">
        <v>469</v>
      </c>
    </row>
    <row r="314" spans="1:9" ht="120" x14ac:dyDescent="0.2">
      <c r="A314" s="1" t="s">
        <v>223</v>
      </c>
      <c r="B314" s="1" t="s">
        <v>368</v>
      </c>
      <c r="C314" s="2" t="s">
        <v>369</v>
      </c>
      <c r="D314" s="1" t="s">
        <v>269</v>
      </c>
      <c r="E314" s="1" t="s">
        <v>22</v>
      </c>
      <c r="F314" s="3">
        <v>7500</v>
      </c>
      <c r="G314" s="3">
        <v>0</v>
      </c>
      <c r="H314" s="3">
        <v>0</v>
      </c>
      <c r="I314" s="6" t="s">
        <v>469</v>
      </c>
    </row>
    <row r="315" spans="1:9" ht="46.5" customHeight="1" x14ac:dyDescent="0.2">
      <c r="A315" s="1" t="s">
        <v>223</v>
      </c>
      <c r="B315" s="1" t="s">
        <v>364</v>
      </c>
      <c r="C315" s="2" t="s">
        <v>365</v>
      </c>
      <c r="D315" s="1" t="s">
        <v>269</v>
      </c>
      <c r="E315" s="1" t="s">
        <v>77</v>
      </c>
      <c r="F315" s="3">
        <v>4013967</v>
      </c>
      <c r="G315" s="3">
        <v>0</v>
      </c>
      <c r="H315" s="3">
        <v>0</v>
      </c>
      <c r="I315" s="6" t="s">
        <v>476</v>
      </c>
    </row>
    <row r="316" spans="1:9" ht="46.5" customHeight="1" x14ac:dyDescent="0.2">
      <c r="A316" s="1" t="s">
        <v>223</v>
      </c>
      <c r="B316" s="1" t="s">
        <v>364</v>
      </c>
      <c r="C316" s="2" t="s">
        <v>365</v>
      </c>
      <c r="D316" s="1" t="s">
        <v>269</v>
      </c>
      <c r="E316" s="1" t="s">
        <v>78</v>
      </c>
      <c r="F316" s="3">
        <v>1203083</v>
      </c>
      <c r="G316" s="3">
        <v>0</v>
      </c>
      <c r="H316" s="3">
        <v>0</v>
      </c>
      <c r="I316" s="6" t="s">
        <v>476</v>
      </c>
    </row>
    <row r="317" spans="1:9" ht="46.5" customHeight="1" x14ac:dyDescent="0.2">
      <c r="A317" s="1" t="s">
        <v>337</v>
      </c>
      <c r="B317" s="1" t="s">
        <v>364</v>
      </c>
      <c r="C317" s="2" t="s">
        <v>365</v>
      </c>
      <c r="D317" s="1" t="s">
        <v>339</v>
      </c>
      <c r="E317" s="1" t="s">
        <v>77</v>
      </c>
      <c r="F317" s="3">
        <v>749752.69</v>
      </c>
      <c r="G317" s="3">
        <v>0</v>
      </c>
      <c r="H317" s="3">
        <v>0</v>
      </c>
      <c r="I317" s="6" t="s">
        <v>476</v>
      </c>
    </row>
    <row r="318" spans="1:9" ht="46.5" customHeight="1" x14ac:dyDescent="0.2">
      <c r="A318" s="1" t="s">
        <v>337</v>
      </c>
      <c r="B318" s="1" t="s">
        <v>364</v>
      </c>
      <c r="C318" s="2" t="s">
        <v>365</v>
      </c>
      <c r="D318" s="1" t="s">
        <v>339</v>
      </c>
      <c r="E318" s="1" t="s">
        <v>78</v>
      </c>
      <c r="F318" s="3">
        <v>217290.31</v>
      </c>
      <c r="G318" s="3">
        <v>0</v>
      </c>
      <c r="H318" s="3">
        <v>0</v>
      </c>
      <c r="I318" s="6" t="s">
        <v>476</v>
      </c>
    </row>
    <row r="319" spans="1:9" ht="46.5" customHeight="1" x14ac:dyDescent="0.2">
      <c r="A319" s="1" t="s">
        <v>340</v>
      </c>
      <c r="B319" s="1" t="s">
        <v>364</v>
      </c>
      <c r="C319" s="2" t="s">
        <v>365</v>
      </c>
      <c r="D319" s="1" t="s">
        <v>339</v>
      </c>
      <c r="E319" s="1" t="s">
        <v>77</v>
      </c>
      <c r="F319" s="3">
        <v>2378963.9</v>
      </c>
      <c r="G319" s="3">
        <v>0</v>
      </c>
      <c r="H319" s="3">
        <v>0</v>
      </c>
      <c r="I319" s="6" t="s">
        <v>476</v>
      </c>
    </row>
    <row r="320" spans="1:9" ht="46.5" customHeight="1" x14ac:dyDescent="0.2">
      <c r="A320" s="1" t="s">
        <v>340</v>
      </c>
      <c r="B320" s="1" t="s">
        <v>364</v>
      </c>
      <c r="C320" s="2" t="s">
        <v>365</v>
      </c>
      <c r="D320" s="1" t="s">
        <v>339</v>
      </c>
      <c r="E320" s="1" t="s">
        <v>78</v>
      </c>
      <c r="F320" s="3">
        <v>709312.1</v>
      </c>
      <c r="G320" s="3">
        <v>0</v>
      </c>
      <c r="H320" s="3">
        <v>0</v>
      </c>
      <c r="I320" s="6" t="s">
        <v>476</v>
      </c>
    </row>
    <row r="321" spans="1:9" ht="46.5" customHeight="1" x14ac:dyDescent="0.2">
      <c r="A321" s="1" t="s">
        <v>281</v>
      </c>
      <c r="B321" s="1" t="s">
        <v>364</v>
      </c>
      <c r="C321" s="2" t="s">
        <v>365</v>
      </c>
      <c r="D321" s="1" t="s">
        <v>293</v>
      </c>
      <c r="E321" s="1" t="s">
        <v>77</v>
      </c>
      <c r="F321" s="3">
        <v>916509.99</v>
      </c>
      <c r="G321" s="3">
        <v>0</v>
      </c>
      <c r="H321" s="3">
        <v>0</v>
      </c>
      <c r="I321" s="6" t="s">
        <v>476</v>
      </c>
    </row>
    <row r="322" spans="1:9" ht="46.5" customHeight="1" x14ac:dyDescent="0.2">
      <c r="A322" s="1" t="s">
        <v>281</v>
      </c>
      <c r="B322" s="1" t="s">
        <v>364</v>
      </c>
      <c r="C322" s="2" t="s">
        <v>365</v>
      </c>
      <c r="D322" s="1" t="s">
        <v>293</v>
      </c>
      <c r="E322" s="1" t="s">
        <v>78</v>
      </c>
      <c r="F322" s="3">
        <v>267651.01</v>
      </c>
      <c r="G322" s="3">
        <v>0</v>
      </c>
      <c r="H322" s="3">
        <v>0</v>
      </c>
      <c r="I322" s="6" t="s">
        <v>476</v>
      </c>
    </row>
    <row r="323" spans="1:9" ht="36" x14ac:dyDescent="0.2">
      <c r="A323" s="1" t="s">
        <v>380</v>
      </c>
      <c r="B323" s="1" t="s">
        <v>381</v>
      </c>
      <c r="C323" s="2" t="s">
        <v>382</v>
      </c>
      <c r="D323" s="1" t="s">
        <v>383</v>
      </c>
      <c r="E323" s="1" t="s">
        <v>77</v>
      </c>
      <c r="F323" s="3">
        <v>724060</v>
      </c>
      <c r="G323" s="3">
        <v>0</v>
      </c>
      <c r="H323" s="3">
        <v>0</v>
      </c>
      <c r="I323" s="25" t="s">
        <v>467</v>
      </c>
    </row>
    <row r="324" spans="1:9" ht="36" x14ac:dyDescent="0.2">
      <c r="A324" s="1" t="s">
        <v>380</v>
      </c>
      <c r="B324" s="1" t="s">
        <v>381</v>
      </c>
      <c r="C324" s="2" t="s">
        <v>382</v>
      </c>
      <c r="D324" s="1" t="s">
        <v>383</v>
      </c>
      <c r="E324" s="1" t="s">
        <v>67</v>
      </c>
      <c r="F324" s="3">
        <v>-122400</v>
      </c>
      <c r="G324" s="3">
        <v>0</v>
      </c>
      <c r="H324" s="3">
        <v>0</v>
      </c>
      <c r="I324" s="25"/>
    </row>
    <row r="325" spans="1:9" ht="36" x14ac:dyDescent="0.2">
      <c r="A325" s="1" t="s">
        <v>380</v>
      </c>
      <c r="B325" s="1" t="s">
        <v>381</v>
      </c>
      <c r="C325" s="2" t="s">
        <v>382</v>
      </c>
      <c r="D325" s="1" t="s">
        <v>383</v>
      </c>
      <c r="E325" s="1" t="s">
        <v>78</v>
      </c>
      <c r="F325" s="3">
        <v>-601660</v>
      </c>
      <c r="G325" s="3">
        <v>0</v>
      </c>
      <c r="H325" s="3">
        <v>0</v>
      </c>
      <c r="I325" s="25"/>
    </row>
    <row r="326" spans="1:9" ht="46.5" customHeight="1" x14ac:dyDescent="0.2">
      <c r="A326" s="1" t="s">
        <v>295</v>
      </c>
      <c r="B326" s="1" t="s">
        <v>364</v>
      </c>
      <c r="C326" s="2" t="s">
        <v>365</v>
      </c>
      <c r="D326" s="1" t="s">
        <v>297</v>
      </c>
      <c r="E326" s="1" t="s">
        <v>77</v>
      </c>
      <c r="F326" s="3">
        <v>4375294.63</v>
      </c>
      <c r="G326" s="3">
        <v>0</v>
      </c>
      <c r="H326" s="3">
        <v>0</v>
      </c>
      <c r="I326" s="6" t="s">
        <v>476</v>
      </c>
    </row>
    <row r="327" spans="1:9" ht="46.5" customHeight="1" x14ac:dyDescent="0.2">
      <c r="A327" s="1" t="s">
        <v>295</v>
      </c>
      <c r="B327" s="1" t="s">
        <v>364</v>
      </c>
      <c r="C327" s="2" t="s">
        <v>365</v>
      </c>
      <c r="D327" s="1" t="s">
        <v>297</v>
      </c>
      <c r="E327" s="1" t="s">
        <v>78</v>
      </c>
      <c r="F327" s="3">
        <v>1309409.3700000001</v>
      </c>
      <c r="G327" s="3">
        <v>0</v>
      </c>
      <c r="H327" s="3">
        <v>0</v>
      </c>
      <c r="I327" s="6" t="s">
        <v>476</v>
      </c>
    </row>
    <row r="328" spans="1:9" ht="46.5" customHeight="1" x14ac:dyDescent="0.2">
      <c r="A328" s="1" t="s">
        <v>278</v>
      </c>
      <c r="B328" s="1" t="s">
        <v>364</v>
      </c>
      <c r="C328" s="2" t="s">
        <v>365</v>
      </c>
      <c r="D328" s="1" t="s">
        <v>279</v>
      </c>
      <c r="E328" s="1" t="s">
        <v>77</v>
      </c>
      <c r="F328" s="3">
        <v>2423243</v>
      </c>
      <c r="G328" s="3">
        <v>0</v>
      </c>
      <c r="H328" s="3">
        <v>0</v>
      </c>
      <c r="I328" s="6" t="s">
        <v>476</v>
      </c>
    </row>
    <row r="329" spans="1:9" ht="46.5" customHeight="1" x14ac:dyDescent="0.2">
      <c r="A329" s="1" t="s">
        <v>278</v>
      </c>
      <c r="B329" s="1" t="s">
        <v>364</v>
      </c>
      <c r="C329" s="2" t="s">
        <v>365</v>
      </c>
      <c r="D329" s="1" t="s">
        <v>279</v>
      </c>
      <c r="E329" s="1" t="s">
        <v>78</v>
      </c>
      <c r="F329" s="3">
        <v>722685</v>
      </c>
      <c r="G329" s="3">
        <v>0</v>
      </c>
      <c r="H329" s="3">
        <v>0</v>
      </c>
      <c r="I329" s="6" t="s">
        <v>476</v>
      </c>
    </row>
    <row r="330" spans="1:9" ht="46.5" customHeight="1" x14ac:dyDescent="0.2">
      <c r="A330" s="1" t="s">
        <v>384</v>
      </c>
      <c r="B330" s="1" t="s">
        <v>364</v>
      </c>
      <c r="C330" s="2" t="s">
        <v>365</v>
      </c>
      <c r="D330" s="1" t="s">
        <v>339</v>
      </c>
      <c r="E330" s="1" t="s">
        <v>77</v>
      </c>
      <c r="F330" s="3">
        <v>607449.31000000006</v>
      </c>
      <c r="G330" s="3">
        <v>0</v>
      </c>
      <c r="H330" s="3">
        <v>0</v>
      </c>
      <c r="I330" s="6" t="s">
        <v>476</v>
      </c>
    </row>
    <row r="331" spans="1:9" ht="46.5" customHeight="1" x14ac:dyDescent="0.2">
      <c r="A331" s="1" t="s">
        <v>384</v>
      </c>
      <c r="B331" s="1" t="s">
        <v>364</v>
      </c>
      <c r="C331" s="2" t="s">
        <v>365</v>
      </c>
      <c r="D331" s="1" t="s">
        <v>339</v>
      </c>
      <c r="E331" s="1" t="s">
        <v>78</v>
      </c>
      <c r="F331" s="3">
        <v>174314.69</v>
      </c>
      <c r="G331" s="3">
        <v>0</v>
      </c>
      <c r="H331" s="3">
        <v>0</v>
      </c>
      <c r="I331" s="6" t="s">
        <v>476</v>
      </c>
    </row>
    <row r="332" spans="1:9" ht="46.5" customHeight="1" x14ac:dyDescent="0.2">
      <c r="A332" s="1" t="s">
        <v>316</v>
      </c>
      <c r="B332" s="1" t="s">
        <v>364</v>
      </c>
      <c r="C332" s="2" t="s">
        <v>365</v>
      </c>
      <c r="D332" s="1" t="s">
        <v>319</v>
      </c>
      <c r="E332" s="1" t="s">
        <v>77</v>
      </c>
      <c r="F332" s="3">
        <v>1479968.5</v>
      </c>
      <c r="G332" s="3">
        <v>0</v>
      </c>
      <c r="H332" s="3">
        <v>0</v>
      </c>
      <c r="I332" s="6" t="s">
        <v>476</v>
      </c>
    </row>
    <row r="333" spans="1:9" ht="46.5" customHeight="1" x14ac:dyDescent="0.2">
      <c r="A333" s="1" t="s">
        <v>316</v>
      </c>
      <c r="B333" s="1" t="s">
        <v>364</v>
      </c>
      <c r="C333" s="2" t="s">
        <v>365</v>
      </c>
      <c r="D333" s="1" t="s">
        <v>319</v>
      </c>
      <c r="E333" s="1" t="s">
        <v>78</v>
      </c>
      <c r="F333" s="3">
        <v>437815.5</v>
      </c>
      <c r="G333" s="3">
        <v>0</v>
      </c>
      <c r="H333" s="3">
        <v>0</v>
      </c>
      <c r="I333" s="6" t="s">
        <v>476</v>
      </c>
    </row>
    <row r="334" spans="1:9" ht="46.5" customHeight="1" x14ac:dyDescent="0.2">
      <c r="A334" s="1" t="s">
        <v>328</v>
      </c>
      <c r="B334" s="1" t="s">
        <v>364</v>
      </c>
      <c r="C334" s="2" t="s">
        <v>365</v>
      </c>
      <c r="D334" s="1" t="s">
        <v>48</v>
      </c>
      <c r="E334" s="1" t="s">
        <v>77</v>
      </c>
      <c r="F334" s="3">
        <v>1115304.1499999999</v>
      </c>
      <c r="G334" s="3">
        <v>0</v>
      </c>
      <c r="H334" s="3">
        <v>0</v>
      </c>
      <c r="I334" s="6" t="s">
        <v>476</v>
      </c>
    </row>
    <row r="335" spans="1:9" ht="46.5" customHeight="1" x14ac:dyDescent="0.2">
      <c r="A335" s="1" t="s">
        <v>328</v>
      </c>
      <c r="B335" s="1" t="s">
        <v>364</v>
      </c>
      <c r="C335" s="2" t="s">
        <v>365</v>
      </c>
      <c r="D335" s="1" t="s">
        <v>48</v>
      </c>
      <c r="E335" s="1" t="s">
        <v>78</v>
      </c>
      <c r="F335" s="3">
        <v>327686.84999999998</v>
      </c>
      <c r="G335" s="3">
        <v>0</v>
      </c>
      <c r="H335" s="3">
        <v>0</v>
      </c>
      <c r="I335" s="6" t="s">
        <v>476</v>
      </c>
    </row>
    <row r="336" spans="1:9" ht="46.5" customHeight="1" x14ac:dyDescent="0.2">
      <c r="A336" s="1" t="s">
        <v>147</v>
      </c>
      <c r="B336" s="1" t="s">
        <v>364</v>
      </c>
      <c r="C336" s="2" t="s">
        <v>365</v>
      </c>
      <c r="D336" s="1" t="s">
        <v>146</v>
      </c>
      <c r="E336" s="1" t="s">
        <v>77</v>
      </c>
      <c r="F336" s="3">
        <v>515715.82</v>
      </c>
      <c r="G336" s="3">
        <v>0</v>
      </c>
      <c r="H336" s="3">
        <v>0</v>
      </c>
      <c r="I336" s="6" t="s">
        <v>476</v>
      </c>
    </row>
    <row r="337" spans="1:9" ht="46.5" customHeight="1" x14ac:dyDescent="0.2">
      <c r="A337" s="1" t="s">
        <v>147</v>
      </c>
      <c r="B337" s="1" t="s">
        <v>364</v>
      </c>
      <c r="C337" s="2" t="s">
        <v>365</v>
      </c>
      <c r="D337" s="1" t="s">
        <v>146</v>
      </c>
      <c r="E337" s="1" t="s">
        <v>78</v>
      </c>
      <c r="F337" s="3">
        <v>146611.18</v>
      </c>
      <c r="G337" s="3">
        <v>0</v>
      </c>
      <c r="H337" s="3">
        <v>0</v>
      </c>
      <c r="I337" s="6" t="s">
        <v>476</v>
      </c>
    </row>
    <row r="338" spans="1:9" ht="46.5" customHeight="1" x14ac:dyDescent="0.2">
      <c r="A338" s="1" t="s">
        <v>335</v>
      </c>
      <c r="B338" s="1" t="s">
        <v>364</v>
      </c>
      <c r="C338" s="2" t="s">
        <v>365</v>
      </c>
      <c r="D338" s="1" t="s">
        <v>339</v>
      </c>
      <c r="E338" s="1" t="s">
        <v>77</v>
      </c>
      <c r="F338" s="3">
        <v>2243362</v>
      </c>
      <c r="G338" s="3">
        <v>0</v>
      </c>
      <c r="H338" s="3">
        <v>0</v>
      </c>
      <c r="I338" s="6" t="s">
        <v>476</v>
      </c>
    </row>
    <row r="339" spans="1:9" ht="46.5" customHeight="1" x14ac:dyDescent="0.2">
      <c r="A339" s="1" t="s">
        <v>335</v>
      </c>
      <c r="B339" s="1" t="s">
        <v>364</v>
      </c>
      <c r="C339" s="2" t="s">
        <v>365</v>
      </c>
      <c r="D339" s="1" t="s">
        <v>339</v>
      </c>
      <c r="E339" s="1" t="s">
        <v>78</v>
      </c>
      <c r="F339" s="3">
        <v>668360</v>
      </c>
      <c r="G339" s="3">
        <v>0</v>
      </c>
      <c r="H339" s="3">
        <v>0</v>
      </c>
      <c r="I339" s="6" t="s">
        <v>476</v>
      </c>
    </row>
    <row r="340" spans="1:9" ht="46.5" customHeight="1" x14ac:dyDescent="0.2">
      <c r="A340" s="1" t="s">
        <v>11</v>
      </c>
      <c r="B340" s="1" t="s">
        <v>364</v>
      </c>
      <c r="C340" s="2" t="s">
        <v>365</v>
      </c>
      <c r="D340" s="1" t="s">
        <v>339</v>
      </c>
      <c r="E340" s="1" t="s">
        <v>77</v>
      </c>
      <c r="F340" s="3">
        <v>1125520.72</v>
      </c>
      <c r="G340" s="3">
        <v>0</v>
      </c>
      <c r="H340" s="3">
        <v>0</v>
      </c>
      <c r="I340" s="6" t="s">
        <v>476</v>
      </c>
    </row>
    <row r="341" spans="1:9" ht="46.5" customHeight="1" x14ac:dyDescent="0.2">
      <c r="A341" s="1" t="s">
        <v>11</v>
      </c>
      <c r="B341" s="1" t="s">
        <v>364</v>
      </c>
      <c r="C341" s="2" t="s">
        <v>365</v>
      </c>
      <c r="D341" s="1" t="s">
        <v>339</v>
      </c>
      <c r="E341" s="1" t="s">
        <v>78</v>
      </c>
      <c r="F341" s="3">
        <v>326712.28000000003</v>
      </c>
      <c r="G341" s="3">
        <v>0</v>
      </c>
      <c r="H341" s="3">
        <v>0</v>
      </c>
      <c r="I341" s="6" t="s">
        <v>476</v>
      </c>
    </row>
    <row r="342" spans="1:9" ht="46.5" customHeight="1" x14ac:dyDescent="0.2">
      <c r="A342" s="1" t="s">
        <v>385</v>
      </c>
      <c r="B342" s="1" t="s">
        <v>364</v>
      </c>
      <c r="C342" s="2" t="s">
        <v>365</v>
      </c>
      <c r="D342" s="1" t="s">
        <v>339</v>
      </c>
      <c r="E342" s="1" t="s">
        <v>77</v>
      </c>
      <c r="F342" s="3">
        <v>790707.37</v>
      </c>
      <c r="G342" s="3">
        <v>0</v>
      </c>
      <c r="H342" s="3">
        <v>0</v>
      </c>
      <c r="I342" s="6" t="s">
        <v>476</v>
      </c>
    </row>
    <row r="343" spans="1:9" ht="46.5" customHeight="1" x14ac:dyDescent="0.2">
      <c r="A343" s="1" t="s">
        <v>385</v>
      </c>
      <c r="B343" s="1" t="s">
        <v>364</v>
      </c>
      <c r="C343" s="2" t="s">
        <v>365</v>
      </c>
      <c r="D343" s="1" t="s">
        <v>339</v>
      </c>
      <c r="E343" s="1" t="s">
        <v>78</v>
      </c>
      <c r="F343" s="3">
        <v>232558.63</v>
      </c>
      <c r="G343" s="3">
        <v>0</v>
      </c>
      <c r="H343" s="3">
        <v>0</v>
      </c>
      <c r="I343" s="6" t="s">
        <v>476</v>
      </c>
    </row>
    <row r="344" spans="1:9" ht="14.45" customHeight="1" x14ac:dyDescent="0.2">
      <c r="A344" s="23" t="s">
        <v>30</v>
      </c>
      <c r="B344" s="23"/>
      <c r="C344" s="23"/>
      <c r="D344" s="23"/>
      <c r="E344" s="23"/>
      <c r="F344" s="4">
        <f>SUM(F260:F343)</f>
        <v>53720638.419999994</v>
      </c>
      <c r="G344" s="4">
        <f>SUM(G260:G343)</f>
        <v>0</v>
      </c>
      <c r="H344" s="4">
        <f>SUM(H260:H343)</f>
        <v>0</v>
      </c>
      <c r="I344" s="5" t="s">
        <v>9</v>
      </c>
    </row>
    <row r="345" spans="1:9" ht="14.45" customHeight="1" x14ac:dyDescent="0.2">
      <c r="A345" s="22" t="s">
        <v>386</v>
      </c>
      <c r="B345" s="22"/>
      <c r="C345" s="22"/>
      <c r="D345" s="22"/>
      <c r="E345" s="22"/>
      <c r="F345" s="7">
        <f>F12+F19+F24+F28+F35+F68+F83+F118+F139+F154+F188+F198+F207+F224+F240+F247+F258+F344</f>
        <v>1144274604.51</v>
      </c>
      <c r="G345" s="7">
        <v>-400000000</v>
      </c>
      <c r="H345" s="7">
        <v>0</v>
      </c>
      <c r="I345" s="8" t="s">
        <v>9</v>
      </c>
    </row>
    <row r="349" spans="1:9" x14ac:dyDescent="0.2">
      <c r="F349" s="13"/>
    </row>
  </sheetData>
  <autoFilter ref="A5:I345"/>
  <mergeCells count="75">
    <mergeCell ref="A1:I1"/>
    <mergeCell ref="A247:E247"/>
    <mergeCell ref="A248:I248"/>
    <mergeCell ref="A258:E258"/>
    <mergeCell ref="A84:I84"/>
    <mergeCell ref="I106:I111"/>
    <mergeCell ref="I112:I115"/>
    <mergeCell ref="A118:E118"/>
    <mergeCell ref="A119:I119"/>
    <mergeCell ref="A24:E24"/>
    <mergeCell ref="A25:I25"/>
    <mergeCell ref="A2:A5"/>
    <mergeCell ref="B2:B5"/>
    <mergeCell ref="C2:C5"/>
    <mergeCell ref="D2:D5"/>
    <mergeCell ref="A6:I6"/>
    <mergeCell ref="E2:E5"/>
    <mergeCell ref="F2:F5"/>
    <mergeCell ref="G2:G5"/>
    <mergeCell ref="H2:H5"/>
    <mergeCell ref="I2:I5"/>
    <mergeCell ref="I7:I8"/>
    <mergeCell ref="A35:E35"/>
    <mergeCell ref="A36:I36"/>
    <mergeCell ref="I61:I64"/>
    <mergeCell ref="I26:I27"/>
    <mergeCell ref="A28:E28"/>
    <mergeCell ref="A29:I29"/>
    <mergeCell ref="I9:I11"/>
    <mergeCell ref="A12:E12"/>
    <mergeCell ref="A13:I13"/>
    <mergeCell ref="A19:E19"/>
    <mergeCell ref="A20:I20"/>
    <mergeCell ref="I37:I45"/>
    <mergeCell ref="I65:I67"/>
    <mergeCell ref="A68:E68"/>
    <mergeCell ref="A69:I69"/>
    <mergeCell ref="I73:I75"/>
    <mergeCell ref="I70:I71"/>
    <mergeCell ref="I77:I78"/>
    <mergeCell ref="I79:I82"/>
    <mergeCell ref="A83:E83"/>
    <mergeCell ref="I136:I137"/>
    <mergeCell ref="A139:E139"/>
    <mergeCell ref="I85:I87"/>
    <mergeCell ref="A140:I140"/>
    <mergeCell ref="A154:E154"/>
    <mergeCell ref="A155:I155"/>
    <mergeCell ref="I156:I157"/>
    <mergeCell ref="I159:I160"/>
    <mergeCell ref="I161:I164"/>
    <mergeCell ref="I165:I166"/>
    <mergeCell ref="I173:I174"/>
    <mergeCell ref="I184:I185"/>
    <mergeCell ref="A188:E188"/>
    <mergeCell ref="I167:I168"/>
    <mergeCell ref="A189:I189"/>
    <mergeCell ref="I193:I194"/>
    <mergeCell ref="I196:I197"/>
    <mergeCell ref="A198:E198"/>
    <mergeCell ref="A199:I199"/>
    <mergeCell ref="A241:I241"/>
    <mergeCell ref="A345:E345"/>
    <mergeCell ref="A344:E344"/>
    <mergeCell ref="A207:E207"/>
    <mergeCell ref="A208:I208"/>
    <mergeCell ref="A240:E240"/>
    <mergeCell ref="A224:E224"/>
    <mergeCell ref="A225:I225"/>
    <mergeCell ref="I238:I239"/>
    <mergeCell ref="I323:I325"/>
    <mergeCell ref="A259:I259"/>
    <mergeCell ref="I292:I295"/>
    <mergeCell ref="I209:I210"/>
    <mergeCell ref="I226:I227"/>
  </mergeCells>
  <pageMargins left="0.39370078740157483" right="0.39370078740157483" top="0.49" bottom="0.59055118110236227" header="0.31496062992125984" footer="0.31496062992125984"/>
  <pageSetup paperSize="9" scale="81" orientation="landscape" r:id="rId1"/>
  <headerFooter>
    <oddHeader>&amp;C&amp;P</oddHeader>
  </headerFooter>
  <rowBreaks count="10" manualBreakCount="10">
    <brk id="14" max="8" man="1"/>
    <brk id="28" max="8" man="1"/>
    <brk id="35" max="8" man="1"/>
    <brk id="72" max="8" man="1"/>
    <brk id="83" max="8" man="1"/>
    <brk id="105" max="8" man="1"/>
    <brk id="135" max="8" man="1"/>
    <brk id="172" max="8" man="1"/>
    <brk id="207" max="8" man="1"/>
    <brk id="2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2021-12-21T06:49:23Z</dcterms:modified>
</cp:coreProperties>
</file>